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shardata\Financial Planning\PUC Rate Filing\PUC 2019\Statement of Income\"/>
    </mc:Choice>
  </mc:AlternateContent>
  <xr:revisionPtr revIDLastSave="0" documentId="10_ncr:100000_{BED5D2B1-FCC5-462C-8785-9E67C7E655C5}" xr6:coauthVersionLast="31" xr6:coauthVersionMax="31" xr10:uidLastSave="{00000000-0000-0000-0000-000000000000}"/>
  <bookViews>
    <workbookView xWindow="0" yWindow="0" windowWidth="28800" windowHeight="11925" xr2:uid="{C753E8BE-6C3B-4414-A269-1174D49F1F12}"/>
  </bookViews>
  <sheets>
    <sheet name="II-A-2" sheetId="1" r:id="rId1"/>
    <sheet name="II-A-2.1 (W)" sheetId="2" r:id="rId2"/>
    <sheet name="II-A-2.1 (WW)" sheetId="3" r:id="rId3"/>
    <sheet name="II-A-2.2" sheetId="4" r:id="rId4"/>
    <sheet name="II-A-2.2 (W)" sheetId="5" r:id="rId5"/>
    <sheet name="II-A-2.2 (WW)" sheetId="6" r:id="rId6"/>
  </sheets>
  <definedNames>
    <definedName name="_xlnm.Print_Area" localSheetId="0">'II-A-2'!$A$1:$H$47</definedName>
  </definedNames>
  <calcPr calcId="179017" iterate="1" iterateCount="5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1" i="2"/>
  <c r="G30" i="1"/>
  <c r="G28" i="1"/>
  <c r="G27" i="1"/>
  <c r="G22" i="1"/>
  <c r="G21" i="1"/>
  <c r="G20" i="1"/>
  <c r="G18" i="1"/>
  <c r="G17" i="1"/>
  <c r="G13" i="1"/>
  <c r="G12" i="1"/>
  <c r="G9" i="1"/>
  <c r="F9" i="1"/>
  <c r="E24" i="1"/>
  <c r="F24" i="1"/>
  <c r="D24" i="1"/>
  <c r="F16" i="1"/>
  <c r="E16" i="1"/>
  <c r="D16" i="1"/>
  <c r="H9" i="6" l="1"/>
  <c r="H32" i="6"/>
  <c r="H31" i="6"/>
  <c r="H30" i="6"/>
  <c r="H28" i="6"/>
  <c r="H27" i="6"/>
  <c r="H22" i="6"/>
  <c r="H21" i="6"/>
  <c r="H20" i="6"/>
  <c r="H18" i="6"/>
  <c r="H17" i="6"/>
  <c r="H14" i="6"/>
  <c r="H13" i="6"/>
  <c r="H12" i="6"/>
  <c r="H32" i="5"/>
  <c r="H31" i="5"/>
  <c r="H30" i="5"/>
  <c r="H28" i="5"/>
  <c r="H27" i="5"/>
  <c r="H22" i="5"/>
  <c r="H21" i="5"/>
  <c r="H20" i="5"/>
  <c r="H18" i="5"/>
  <c r="H17" i="5"/>
  <c r="H14" i="5"/>
  <c r="H13" i="5"/>
  <c r="H12" i="5"/>
  <c r="H9" i="5"/>
  <c r="H28" i="4"/>
  <c r="H30" i="4"/>
  <c r="H31" i="4"/>
  <c r="H32" i="4"/>
  <c r="H27" i="4"/>
  <c r="H18" i="4"/>
  <c r="H20" i="4"/>
  <c r="H21" i="4"/>
  <c r="H22" i="4"/>
  <c r="H17" i="4"/>
  <c r="H13" i="4"/>
  <c r="H14" i="4"/>
  <c r="H12" i="4"/>
  <c r="H9" i="4"/>
  <c r="G9" i="2"/>
  <c r="F39" i="6" l="1"/>
  <c r="F38" i="6"/>
  <c r="F37" i="6"/>
  <c r="F35" i="6"/>
  <c r="F32" i="6"/>
  <c r="F31" i="6"/>
  <c r="F30" i="6"/>
  <c r="F29" i="6"/>
  <c r="F28" i="6"/>
  <c r="F27" i="6"/>
  <c r="G23" i="6"/>
  <c r="D23" i="6"/>
  <c r="F23" i="6" s="1"/>
  <c r="F22" i="6"/>
  <c r="F21" i="6"/>
  <c r="F20" i="6"/>
  <c r="F19" i="6"/>
  <c r="F18" i="6"/>
  <c r="F17" i="6"/>
  <c r="E15" i="6"/>
  <c r="E25" i="6" s="1"/>
  <c r="F14" i="6"/>
  <c r="F13" i="6"/>
  <c r="F12" i="6"/>
  <c r="F9" i="6"/>
  <c r="F39" i="5"/>
  <c r="F38" i="5"/>
  <c r="F37" i="5"/>
  <c r="D36" i="5"/>
  <c r="F35" i="5"/>
  <c r="F32" i="5"/>
  <c r="F31" i="5"/>
  <c r="F30" i="5"/>
  <c r="F29" i="5"/>
  <c r="F28" i="5"/>
  <c r="F27" i="5"/>
  <c r="F23" i="5"/>
  <c r="F22" i="5"/>
  <c r="F21" i="5"/>
  <c r="F20" i="5"/>
  <c r="F19" i="5"/>
  <c r="F18" i="5"/>
  <c r="F17" i="5"/>
  <c r="E15" i="5"/>
  <c r="E25" i="5" s="1"/>
  <c r="F14" i="5"/>
  <c r="E14" i="5"/>
  <c r="F13" i="5"/>
  <c r="F12" i="5"/>
  <c r="F9" i="5"/>
  <c r="F40" i="4"/>
  <c r="F39" i="4"/>
  <c r="F38" i="4"/>
  <c r="F37" i="4"/>
  <c r="F36" i="4"/>
  <c r="F35" i="4"/>
  <c r="F34" i="4"/>
  <c r="F32" i="4"/>
  <c r="F31" i="4"/>
  <c r="F30" i="4"/>
  <c r="F29" i="4"/>
  <c r="F28" i="4"/>
  <c r="F27" i="4"/>
  <c r="F25" i="4"/>
  <c r="F23" i="4"/>
  <c r="F15" i="4"/>
  <c r="F14" i="4"/>
  <c r="F13" i="4"/>
  <c r="F12" i="4"/>
  <c r="F9" i="4"/>
  <c r="F40" i="3"/>
  <c r="F39" i="3"/>
  <c r="F38" i="3"/>
  <c r="F37" i="3"/>
  <c r="F36" i="3"/>
  <c r="F35" i="3"/>
  <c r="F34" i="3"/>
  <c r="F32" i="3"/>
  <c r="F31" i="3"/>
  <c r="G31" i="3" s="1"/>
  <c r="F30" i="3"/>
  <c r="G30" i="3" s="1"/>
  <c r="F29" i="3"/>
  <c r="G28" i="3"/>
  <c r="F28" i="3"/>
  <c r="F27" i="3"/>
  <c r="G27" i="3" s="1"/>
  <c r="F25" i="3"/>
  <c r="F23" i="3"/>
  <c r="F22" i="3"/>
  <c r="G22" i="3" s="1"/>
  <c r="G21" i="3"/>
  <c r="F21" i="3"/>
  <c r="F20" i="3"/>
  <c r="G20" i="3" s="1"/>
  <c r="F19" i="3"/>
  <c r="F18" i="3"/>
  <c r="G18" i="3" s="1"/>
  <c r="F17" i="3"/>
  <c r="G17" i="3" s="1"/>
  <c r="F15" i="3"/>
  <c r="F14" i="3"/>
  <c r="F13" i="3"/>
  <c r="G13" i="3" s="1"/>
  <c r="F12" i="3"/>
  <c r="G12" i="3" s="1"/>
  <c r="F9" i="3"/>
  <c r="G9" i="3" s="1"/>
  <c r="F40" i="2"/>
  <c r="F39" i="2"/>
  <c r="F38" i="2"/>
  <c r="F37" i="2"/>
  <c r="F36" i="2"/>
  <c r="F35" i="2"/>
  <c r="F34" i="2"/>
  <c r="F32" i="2"/>
  <c r="G31" i="2"/>
  <c r="F31" i="2"/>
  <c r="F30" i="2"/>
  <c r="G30" i="2" s="1"/>
  <c r="F29" i="2"/>
  <c r="F28" i="2"/>
  <c r="G28" i="2" s="1"/>
  <c r="G27" i="2"/>
  <c r="F27" i="2"/>
  <c r="F25" i="2"/>
  <c r="F23" i="2"/>
  <c r="G22" i="2"/>
  <c r="G21" i="2"/>
  <c r="F20" i="2"/>
  <c r="G20" i="2" s="1"/>
  <c r="F19" i="2"/>
  <c r="F18" i="2"/>
  <c r="G18" i="2" s="1"/>
  <c r="F17" i="2"/>
  <c r="G17" i="2" s="1"/>
  <c r="F15" i="2"/>
  <c r="F14" i="2"/>
  <c r="G13" i="2"/>
  <c r="F13" i="2"/>
  <c r="F12" i="2"/>
  <c r="G12" i="2" s="1"/>
  <c r="F9" i="2"/>
  <c r="F40" i="1"/>
  <c r="F39" i="1"/>
  <c r="F38" i="1"/>
  <c r="F37" i="1"/>
  <c r="F36" i="1"/>
  <c r="F35" i="1"/>
  <c r="F34" i="1"/>
  <c r="F32" i="1"/>
  <c r="F31" i="1"/>
  <c r="G31" i="1" s="1"/>
  <c r="F30" i="1"/>
  <c r="F29" i="1"/>
  <c r="F28" i="1"/>
  <c r="F27" i="1"/>
  <c r="F25" i="1"/>
  <c r="F23" i="1"/>
  <c r="F22" i="1"/>
  <c r="F21" i="1"/>
  <c r="F20" i="1"/>
  <c r="F19" i="1"/>
  <c r="F18" i="1"/>
  <c r="F17" i="1"/>
  <c r="F15" i="1"/>
  <c r="F14" i="1"/>
  <c r="F13" i="1"/>
  <c r="F12" i="1"/>
  <c r="E34" i="6" l="1"/>
  <c r="F25" i="6"/>
  <c r="F25" i="5"/>
  <c r="E34" i="5"/>
  <c r="F15" i="6"/>
  <c r="F15" i="5"/>
  <c r="E36" i="6" l="1"/>
  <c r="F34" i="6"/>
  <c r="E36" i="5"/>
  <c r="F34" i="5"/>
  <c r="F36" i="5" l="1"/>
  <c r="E40" i="5"/>
  <c r="F40" i="5" s="1"/>
  <c r="F36" i="6"/>
  <c r="E40" i="6"/>
  <c r="F4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Pizano, Aurora</author>
  </authors>
  <commentList>
    <comment ref="E20" authorId="0" shapeId="0" xr:uid="{A2EED261-B15D-4D4F-8F54-48B83B81561D}">
      <text>
        <r>
          <rPr>
            <b/>
            <sz val="9"/>
            <color indexed="81"/>
            <rFont val="Tahoma"/>
            <charset val="1"/>
          </rPr>
          <t>Pizano, Aurora:</t>
        </r>
        <r>
          <rPr>
            <sz val="9"/>
            <color indexed="81"/>
            <rFont val="Tahoma"/>
            <charset val="1"/>
          </rPr>
          <t xml:space="preserve">
Deleted $27,980,281</t>
        </r>
      </text>
    </comment>
    <comment ref="E21" authorId="0" shapeId="0" xr:uid="{CB1B5162-EDC4-4C87-A4A0-AB8872867719}">
      <text>
        <r>
          <rPr>
            <b/>
            <sz val="9"/>
            <color indexed="81"/>
            <rFont val="Tahoma"/>
            <charset val="1"/>
          </rPr>
          <t>Pizano, Aurora:</t>
        </r>
        <r>
          <rPr>
            <sz val="9"/>
            <color indexed="81"/>
            <rFont val="Tahoma"/>
            <charset val="1"/>
          </rPr>
          <t xml:space="preserve">
Updated from $4.9 to $23.0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Pizano, Aurora</author>
  </authors>
  <commentList>
    <comment ref="E20" authorId="0" shapeId="0" xr:uid="{31F87874-6235-4E87-877F-E25B9D96B7E6}">
      <text>
        <r>
          <rPr>
            <b/>
            <sz val="9"/>
            <color indexed="81"/>
            <rFont val="Tahoma"/>
            <charset val="1"/>
          </rPr>
          <t>Pizano, Aurora:</t>
        </r>
        <r>
          <rPr>
            <sz val="9"/>
            <color indexed="81"/>
            <rFont val="Tahoma"/>
            <charset val="1"/>
          </rPr>
          <t xml:space="preserve">
Updated</t>
        </r>
      </text>
    </comment>
  </commentList>
</comments>
</file>

<file path=xl/sharedStrings.xml><?xml version="1.0" encoding="utf-8"?>
<sst xmlns="http://schemas.openxmlformats.org/spreadsheetml/2006/main" count="517" uniqueCount="99">
  <si>
    <t>Austin Water</t>
  </si>
  <si>
    <t>Docket No.  49189</t>
  </si>
  <si>
    <t>Test Year Ending 9/30/2018</t>
  </si>
  <si>
    <t>Witness: Joseph Gonzales</t>
  </si>
  <si>
    <t>(a)</t>
  </si>
  <si>
    <t>(b)</t>
  </si>
  <si>
    <t>(c)</t>
  </si>
  <si>
    <t>(d)</t>
  </si>
  <si>
    <t>(e)</t>
  </si>
  <si>
    <t>(f)</t>
  </si>
  <si>
    <t>(g)</t>
  </si>
  <si>
    <t xml:space="preserve">Line No. </t>
  </si>
  <si>
    <t>Description</t>
  </si>
  <si>
    <t>Reference Schedule</t>
  </si>
  <si>
    <t xml:space="preserve">Unaudited Test Year 10/01/2017 - 09/30/2018 </t>
  </si>
  <si>
    <t xml:space="preserve">Audited 10/01/2016 - 09/30/2017 </t>
  </si>
  <si>
    <t xml:space="preserve">$ Variance between Test Year &amp; Prior Year </t>
  </si>
  <si>
    <t xml:space="preserve">% Variance between Test Year &amp; Prior Year </t>
  </si>
  <si>
    <t>OPERATING REVENUES</t>
  </si>
  <si>
    <t>Schedule II-A-2.1 (Water); Schedule II-A-2.1 (WW)</t>
  </si>
  <si>
    <t>OPERATING EXPENSES</t>
  </si>
  <si>
    <t>Operating expenses before depreciation</t>
  </si>
  <si>
    <t>Depreciation and amortization</t>
  </si>
  <si>
    <t>Total operating expenses</t>
  </si>
  <si>
    <t>Operating income</t>
  </si>
  <si>
    <t>NONOPERATING REVENUES (EXPENSES)</t>
  </si>
  <si>
    <t>Interest and other revenues</t>
  </si>
  <si>
    <t>Higher interest rates and cash balances</t>
  </si>
  <si>
    <t>Interest on revenue bonds and other debt</t>
  </si>
  <si>
    <t xml:space="preserve">Passenger facility charges </t>
  </si>
  <si>
    <t>Loss on in-substance defeasance</t>
  </si>
  <si>
    <t>Defeasance in 2018</t>
  </si>
  <si>
    <t>Cost (recovered) to be recovered in future years</t>
  </si>
  <si>
    <t>Fixed Assets Deferred Depreciation, Asset Contribution Depreciation, FASB 71 Deferred Asset Contributions</t>
  </si>
  <si>
    <t>Other nonoperating revenue (expense)</t>
  </si>
  <si>
    <t xml:space="preserve">Interfund transfers </t>
  </si>
  <si>
    <t>Total nonoperating revenues (expenses)</t>
  </si>
  <si>
    <t>Income (loss) before contributions and transfers</t>
  </si>
  <si>
    <t>Capital contributions</t>
  </si>
  <si>
    <t>Transfers in</t>
  </si>
  <si>
    <t>CBC Admin Expense</t>
  </si>
  <si>
    <t>Transfers out</t>
  </si>
  <si>
    <t xml:space="preserve">   General fund</t>
  </si>
  <si>
    <t xml:space="preserve">   Other funds</t>
  </si>
  <si>
    <t>Decrease in Transfers</t>
  </si>
  <si>
    <t>Total operating transfers out</t>
  </si>
  <si>
    <t xml:space="preserve">Income before extraordinary gain </t>
  </si>
  <si>
    <t>Extraordinary gain (loss) revenue bond extinguishments</t>
  </si>
  <si>
    <t>Change in net position</t>
  </si>
  <si>
    <t>Total net position - beginning</t>
  </si>
  <si>
    <t>Adjustment to Beginning Balance</t>
  </si>
  <si>
    <t>Adjusted Beginning Balance</t>
  </si>
  <si>
    <t>Total  net position - ending</t>
  </si>
  <si>
    <t xml:space="preserve">No adjustments to book recorded income statement for annualize and normalize under present rates. </t>
  </si>
  <si>
    <t xml:space="preserve">Austin Water schedule shown here only include Water and Wastewater funds; while, the City of Austin’s Comprehensive Annual Financial Report (CAFR) reports the combined funds of Water, Wastewater, and Reclaimed Water. </t>
  </si>
  <si>
    <t>No Workpaper</t>
  </si>
  <si>
    <t>Unaudited Test Year 10/01/2017 - 09/30/2018 (Water)</t>
  </si>
  <si>
    <t>Audited 10/01/2016 - 09/30/2017 (Water)</t>
  </si>
  <si>
    <t>$ Variance between Test Year &amp; Prior Year (Water)</t>
  </si>
  <si>
    <t>% Variance between Test Year &amp; Prior Year (Water)</t>
  </si>
  <si>
    <t>Schedule II-A-2</t>
  </si>
  <si>
    <t>Fixed Assets Deferred Depreciation; FASB 71 Deferred Asset Contributions</t>
  </si>
  <si>
    <t>(h)</t>
  </si>
  <si>
    <t>(i)</t>
  </si>
  <si>
    <t>(j)</t>
  </si>
  <si>
    <t>Unaudited Test Year 10/01/2017 - 09/30/2018 (Wastewater)</t>
  </si>
  <si>
    <t>Audited 10/01/2016 - 09/30/2017 (Wastewater)</t>
  </si>
  <si>
    <t>$ Variance between Test Year &amp; Prior Year (Wastewater)</t>
  </si>
  <si>
    <t>% Variance between Test Year &amp; Prior Year (Wastewater)</t>
  </si>
  <si>
    <t>Interfund transfer to Reclaimed Water and other funds</t>
  </si>
  <si>
    <t xml:space="preserve">Revenue Increase Requested </t>
  </si>
  <si>
    <t xml:space="preserve">Income Statement Under Proposed Rates Adjustments Unaudited Test Year 10/01/2017-09/30/2018 </t>
  </si>
  <si>
    <t>Audited 10/01/2016 - 09/30/2017</t>
  </si>
  <si>
    <t>Schedule II-A-2.2 (Water); Schedule II-A-2.2 (WW)</t>
  </si>
  <si>
    <t>Revenue Increase Requested (Water)</t>
  </si>
  <si>
    <t>Income Statement Under Proposed Rates Adjustments Unaudited Test Year 10/01/2017-09/30/2018 (Water)</t>
  </si>
  <si>
    <t>Schedule II-A-2.2</t>
  </si>
  <si>
    <t>Revenue Increase Requested (Wastewater)</t>
  </si>
  <si>
    <t>Income Statement Under Proposed Rates Adjustments Unaudited Test Year 10/01/2017-09/30/2018 (Wastewater)</t>
  </si>
  <si>
    <t xml:space="preserve">Austin Water schedules and workpapers shown here only include Water and Wastewater funds; while, the City of Austin’s Comprehensive Annual Financial Report (CAFR) reports the combined funds of Water, Wastewater, and Reclaimed Water. </t>
  </si>
  <si>
    <t xml:space="preserve">Debt service requirements change year to year </t>
  </si>
  <si>
    <t>Increase in Transfers</t>
  </si>
  <si>
    <t xml:space="preserve">Decrease in contributions </t>
  </si>
  <si>
    <t xml:space="preserve">Increase in expenses </t>
  </si>
  <si>
    <t xml:space="preserve">Increase in Depreciation and Amortization </t>
  </si>
  <si>
    <t xml:space="preserve">Increase in contributions </t>
  </si>
  <si>
    <t xml:space="preserve">Variance Explanations </t>
  </si>
  <si>
    <t xml:space="preserve">Schedule II-A-2 encompasses the following schedules II-A-2.1 (Water), schedules II-A-2.1(Wastewater) and columns three, four, and five are in schedules II-A-2.2 (Water), and II-A-2.2 (Wastewater) pages 617 thru 621 of original filing. </t>
  </si>
  <si>
    <t xml:space="preserve">Increase under proposed rates </t>
  </si>
  <si>
    <t>% Variance between Test Year &amp; Proposed Rates Test Year (Wastewater)</t>
  </si>
  <si>
    <t>% Variance between Test Year &amp; Proposed Rates Test Year (Water)</t>
  </si>
  <si>
    <t xml:space="preserve">% Variance between Test Year &amp; Proposed Rates Test Year </t>
  </si>
  <si>
    <t>Decrease in revenues</t>
  </si>
  <si>
    <t>Schedule II-A-2 Statement of Income (REVISED)</t>
  </si>
  <si>
    <t>Schedule II-A-2.1 Statement of Income -Water (REVISED)</t>
  </si>
  <si>
    <t>Schedule II-A-2.1 Statement of Income -Wastewater (REVISED)</t>
  </si>
  <si>
    <t>Schedule II-A-2.2 Statement of Income Test Year Adjusted (REVISED)</t>
  </si>
  <si>
    <t>Schedule II-A-2.2 Statement of Income Test Year Adjusted -Water (REVISED)</t>
  </si>
  <si>
    <t>Schedule II-A-2.2 Statement of Income Test Year Adjusted -Wastewater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</si>
</sst>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37" fontId="5" fillId="0" borderId="7" xfId="3" applyNumberFormat="1" applyFont="1" applyFill="1" applyBorder="1" applyAlignment="1">
      <alignment wrapText="1"/>
    </xf>
    <xf numFmtId="0" fontId="0" fillId="0" borderId="8" xfId="0" applyFont="1" applyFill="1" applyBorder="1" applyAlignment="1">
      <alignment horizontal="center"/>
    </xf>
    <xf numFmtId="164" fontId="0" fillId="0" borderId="7" xfId="1" applyNumberFormat="1" applyFont="1" applyFill="1" applyBorder="1"/>
    <xf numFmtId="37" fontId="6" fillId="0" borderId="5" xfId="3" applyNumberFormat="1" applyFont="1" applyFill="1" applyBorder="1" applyAlignment="1">
      <alignment wrapText="1"/>
    </xf>
    <xf numFmtId="0" fontId="0" fillId="0" borderId="9" xfId="0" applyFont="1" applyFill="1" applyBorder="1" applyAlignment="1">
      <alignment horizontal="center"/>
    </xf>
    <xf numFmtId="164" fontId="0" fillId="0" borderId="5" xfId="1" applyNumberFormat="1" applyFont="1" applyFill="1" applyBorder="1"/>
    <xf numFmtId="37" fontId="5" fillId="0" borderId="5" xfId="3" applyNumberFormat="1" applyFont="1" applyFill="1" applyBorder="1" applyAlignment="1">
      <alignment wrapText="1"/>
    </xf>
    <xf numFmtId="0" fontId="0" fillId="0" borderId="9" xfId="0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9" fontId="0" fillId="0" borderId="5" xfId="1" applyNumberFormat="1" applyFont="1" applyFill="1" applyBorder="1" applyAlignment="1">
      <alignment wrapText="1"/>
    </xf>
    <xf numFmtId="9" fontId="0" fillId="0" borderId="5" xfId="1" applyNumberFormat="1" applyFont="1" applyFill="1" applyBorder="1"/>
    <xf numFmtId="0" fontId="0" fillId="0" borderId="5" xfId="0" applyBorder="1"/>
    <xf numFmtId="0" fontId="0" fillId="0" borderId="9" xfId="0" applyBorder="1"/>
    <xf numFmtId="0" fontId="0" fillId="0" borderId="5" xfId="0" applyFill="1" applyBorder="1"/>
    <xf numFmtId="0" fontId="7" fillId="0" borderId="5" xfId="0" applyFont="1" applyBorder="1" applyAlignment="1"/>
    <xf numFmtId="0" fontId="7" fillId="0" borderId="5" xfId="0" applyFont="1" applyBorder="1" applyAlignment="1">
      <alignment vertical="top"/>
    </xf>
    <xf numFmtId="0" fontId="0" fillId="0" borderId="4" xfId="0" applyFont="1" applyFill="1" applyBorder="1" applyAlignment="1">
      <alignment horizontal="center"/>
    </xf>
    <xf numFmtId="0" fontId="7" fillId="0" borderId="4" xfId="0" applyFont="1" applyBorder="1" applyAlignment="1"/>
    <xf numFmtId="0" fontId="0" fillId="0" borderId="13" xfId="0" applyBorder="1"/>
    <xf numFmtId="0" fontId="0" fillId="0" borderId="4" xfId="0" applyBorder="1"/>
    <xf numFmtId="0" fontId="0" fillId="0" borderId="4" xfId="0" applyFill="1" applyBorder="1"/>
    <xf numFmtId="9" fontId="0" fillId="0" borderId="7" xfId="2" applyFont="1" applyFill="1" applyBorder="1"/>
    <xf numFmtId="164" fontId="0" fillId="0" borderId="0" xfId="1" applyNumberFormat="1" applyFont="1"/>
    <xf numFmtId="164" fontId="0" fillId="0" borderId="0" xfId="0" applyNumberFormat="1"/>
    <xf numFmtId="9" fontId="0" fillId="0" borderId="12" xfId="1" applyNumberFormat="1" applyFont="1" applyFill="1" applyBorder="1"/>
    <xf numFmtId="0" fontId="0" fillId="0" borderId="13" xfId="0" applyFill="1" applyBorder="1"/>
    <xf numFmtId="0" fontId="0" fillId="0" borderId="0" xfId="0" applyFill="1" applyBorder="1"/>
    <xf numFmtId="0" fontId="0" fillId="0" borderId="7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5" xfId="0" applyBorder="1" applyAlignment="1"/>
    <xf numFmtId="0" fontId="0" fillId="0" borderId="5" xfId="0" applyFill="1" applyBorder="1" applyAlignment="1"/>
    <xf numFmtId="0" fontId="0" fillId="0" borderId="17" xfId="0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8" fillId="0" borderId="0" xfId="0" applyFont="1"/>
    <xf numFmtId="42" fontId="0" fillId="0" borderId="7" xfId="4" applyNumberFormat="1" applyFont="1" applyFill="1" applyBorder="1"/>
    <xf numFmtId="42" fontId="0" fillId="0" borderId="5" xfId="1" applyNumberFormat="1" applyFont="1" applyFill="1" applyBorder="1"/>
    <xf numFmtId="42" fontId="0" fillId="0" borderId="10" xfId="1" applyNumberFormat="1" applyFont="1" applyFill="1" applyBorder="1"/>
    <xf numFmtId="42" fontId="0" fillId="0" borderId="11" xfId="1" applyNumberFormat="1" applyFont="1" applyFill="1" applyBorder="1"/>
    <xf numFmtId="42" fontId="0" fillId="0" borderId="12" xfId="1" applyNumberFormat="1" applyFont="1" applyFill="1" applyBorder="1"/>
    <xf numFmtId="42" fontId="0" fillId="0" borderId="11" xfId="4" applyNumberFormat="1" applyFont="1" applyFill="1" applyBorder="1"/>
    <xf numFmtId="42" fontId="0" fillId="0" borderId="7" xfId="1" applyNumberFormat="1" applyFont="1" applyFill="1" applyBorder="1"/>
    <xf numFmtId="42" fontId="0" fillId="0" borderId="9" xfId="1" applyNumberFormat="1" applyFont="1" applyFill="1" applyBorder="1"/>
    <xf numFmtId="42" fontId="0" fillId="0" borderId="14" xfId="1" applyNumberFormat="1" applyFont="1" applyFill="1" applyBorder="1"/>
    <xf numFmtId="42" fontId="0" fillId="0" borderId="15" xfId="1" applyNumberFormat="1" applyFont="1" applyFill="1" applyBorder="1"/>
    <xf numFmtId="42" fontId="0" fillId="0" borderId="16" xfId="1" applyNumberFormat="1" applyFont="1" applyFill="1" applyBorder="1"/>
    <xf numFmtId="42" fontId="0" fillId="0" borderId="5" xfId="0" applyNumberFormat="1" applyFill="1" applyBorder="1"/>
    <xf numFmtId="42" fontId="0" fillId="0" borderId="5" xfId="0" applyNumberFormat="1" applyFill="1" applyBorder="1" applyAlignment="1"/>
    <xf numFmtId="42" fontId="0" fillId="0" borderId="4" xfId="0" applyNumberFormat="1" applyFill="1" applyBorder="1"/>
    <xf numFmtId="0" fontId="0" fillId="0" borderId="8" xfId="0" applyFill="1" applyBorder="1" applyAlignment="1">
      <alignment horizontal="center"/>
    </xf>
    <xf numFmtId="9" fontId="0" fillId="0" borderId="17" xfId="2" applyFont="1" applyFill="1" applyBorder="1"/>
    <xf numFmtId="43" fontId="0" fillId="0" borderId="5" xfId="1" applyFont="1" applyFill="1" applyBorder="1"/>
  </cellXfs>
  <cellStyles count="5">
    <cellStyle name="Comma" xfId="1" builtinId="3"/>
    <cellStyle name="Currency" xfId="4" builtinId="4"/>
    <cellStyle name="Normal" xfId="0" builtinId="0"/>
    <cellStyle name="Normal_Sheet1" xfId="3" xr:uid="{F386D5CF-FCAB-4A7D-B55B-A1346C07374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446B4-A6FF-43ED-8BB8-C9EED8D7E5E3}">
  <sheetPr>
    <pageSetUpPr fitToPage="1"/>
  </sheetPr>
  <dimension ref="A1:H47"/>
  <sheetViews>
    <sheetView tabSelected="1" zoomScale="110" zoomScaleNormal="110" workbookViewId="0">
      <selection activeCell="C11" sqref="C11"/>
    </sheetView>
  </sheetViews>
  <sheetFormatPr defaultRowHeight="15" x14ac:dyDescent="0.25"/>
  <cols>
    <col min="1" max="1" width="8.5703125" customWidth="1"/>
    <col min="2" max="2" width="46.140625" customWidth="1"/>
    <col min="3" max="3" width="47.140625" bestFit="1" customWidth="1"/>
    <col min="4" max="4" width="19.140625" customWidth="1"/>
    <col min="5" max="7" width="19.140625" style="3" customWidth="1"/>
    <col min="8" max="8" width="50.5703125" style="3" customWidth="1"/>
  </cols>
  <sheetData>
    <row r="1" spans="1:8" x14ac:dyDescent="0.25">
      <c r="A1" s="1" t="s">
        <v>0</v>
      </c>
      <c r="B1" s="2"/>
      <c r="C1" s="2"/>
      <c r="D1" s="2"/>
    </row>
    <row r="2" spans="1:8" x14ac:dyDescent="0.25">
      <c r="A2" s="4" t="s">
        <v>1</v>
      </c>
      <c r="B2" s="2"/>
      <c r="C2" s="2"/>
      <c r="D2" s="2"/>
    </row>
    <row r="3" spans="1:8" x14ac:dyDescent="0.25">
      <c r="A3" s="4" t="s">
        <v>2</v>
      </c>
      <c r="B3" s="2"/>
      <c r="C3" s="2"/>
      <c r="D3" s="2"/>
    </row>
    <row r="4" spans="1:8" x14ac:dyDescent="0.25">
      <c r="A4" s="4" t="s">
        <v>93</v>
      </c>
      <c r="B4" s="2"/>
      <c r="C4" s="2"/>
      <c r="D4" s="2"/>
    </row>
    <row r="5" spans="1:8" x14ac:dyDescent="0.25">
      <c r="A5" s="4" t="s">
        <v>3</v>
      </c>
      <c r="B5" s="2"/>
      <c r="C5" s="2"/>
      <c r="D5" s="2"/>
    </row>
    <row r="6" spans="1:8" ht="15.75" thickBot="1" x14ac:dyDescent="0.3">
      <c r="A6" s="4"/>
      <c r="B6" s="2"/>
      <c r="C6" s="2"/>
      <c r="D6" s="2"/>
    </row>
    <row r="7" spans="1:8" ht="15.75" thickBot="1" x14ac:dyDescent="0.3">
      <c r="A7" s="4"/>
      <c r="B7" s="5" t="s">
        <v>4</v>
      </c>
      <c r="C7" s="6" t="s">
        <v>5</v>
      </c>
      <c r="D7" s="6" t="s">
        <v>6</v>
      </c>
      <c r="E7" s="7" t="s">
        <v>7</v>
      </c>
      <c r="F7" s="7" t="s">
        <v>8</v>
      </c>
      <c r="G7" s="7" t="s">
        <v>9</v>
      </c>
      <c r="H7" s="8" t="s">
        <v>10</v>
      </c>
    </row>
    <row r="8" spans="1:8" ht="45.75" thickBot="1" x14ac:dyDescent="0.3">
      <c r="A8" s="9" t="s">
        <v>11</v>
      </c>
      <c r="B8" s="10" t="s">
        <v>12</v>
      </c>
      <c r="C8" s="10" t="s">
        <v>13</v>
      </c>
      <c r="D8" s="10" t="s">
        <v>14</v>
      </c>
      <c r="E8" s="11" t="s">
        <v>15</v>
      </c>
      <c r="F8" s="11" t="s">
        <v>16</v>
      </c>
      <c r="G8" s="11" t="s">
        <v>17</v>
      </c>
      <c r="H8" s="12" t="s">
        <v>86</v>
      </c>
    </row>
    <row r="9" spans="1:8" x14ac:dyDescent="0.25">
      <c r="A9" s="13">
        <v>1</v>
      </c>
      <c r="B9" s="14" t="s">
        <v>18</v>
      </c>
      <c r="C9" s="15" t="s">
        <v>19</v>
      </c>
      <c r="D9" s="49">
        <v>573127332</v>
      </c>
      <c r="E9" s="49">
        <v>597564693</v>
      </c>
      <c r="F9" s="49">
        <f>D9-E9</f>
        <v>-24437361</v>
      </c>
      <c r="G9" s="36">
        <f>F9/D9</f>
        <v>-4.2638624325806888E-2</v>
      </c>
      <c r="H9" s="16" t="s">
        <v>92</v>
      </c>
    </row>
    <row r="10" spans="1:8" ht="21.75" customHeight="1" x14ac:dyDescent="0.25">
      <c r="A10" s="13">
        <v>2</v>
      </c>
      <c r="B10" s="17"/>
      <c r="C10" s="18"/>
      <c r="D10" s="50"/>
      <c r="E10" s="50"/>
      <c r="F10" s="50"/>
      <c r="G10" s="19"/>
      <c r="H10" s="19"/>
    </row>
    <row r="11" spans="1:8" x14ac:dyDescent="0.25">
      <c r="A11" s="13">
        <v>3</v>
      </c>
      <c r="B11" s="20" t="s">
        <v>20</v>
      </c>
      <c r="C11" s="18"/>
      <c r="D11" s="50"/>
      <c r="E11" s="50"/>
      <c r="F11" s="50"/>
      <c r="G11" s="19"/>
      <c r="H11" s="19"/>
    </row>
    <row r="12" spans="1:8" x14ac:dyDescent="0.25">
      <c r="A12" s="13">
        <v>4</v>
      </c>
      <c r="B12" s="17" t="s">
        <v>21</v>
      </c>
      <c r="C12" s="18" t="s">
        <v>19</v>
      </c>
      <c r="D12" s="50">
        <v>272532473</v>
      </c>
      <c r="E12" s="50">
        <v>259203623</v>
      </c>
      <c r="F12" s="50">
        <f>D12-E12</f>
        <v>13328850</v>
      </c>
      <c r="G12" s="25">
        <f>F12/D12</f>
        <v>4.8907382864426578E-2</v>
      </c>
      <c r="H12" s="25" t="s">
        <v>83</v>
      </c>
    </row>
    <row r="13" spans="1:8" x14ac:dyDescent="0.25">
      <c r="A13" s="13">
        <v>5</v>
      </c>
      <c r="B13" s="17" t="s">
        <v>22</v>
      </c>
      <c r="C13" s="18" t="s">
        <v>19</v>
      </c>
      <c r="D13" s="50">
        <v>122181442</v>
      </c>
      <c r="E13" s="50">
        <v>119546740</v>
      </c>
      <c r="F13" s="50">
        <f>D13-E13</f>
        <v>2634702</v>
      </c>
      <c r="G13" s="25">
        <f>F13/D13</f>
        <v>2.1563847642263052E-2</v>
      </c>
      <c r="H13" s="25" t="s">
        <v>84</v>
      </c>
    </row>
    <row r="14" spans="1:8" x14ac:dyDescent="0.25">
      <c r="A14" s="13">
        <v>6</v>
      </c>
      <c r="B14" s="17" t="s">
        <v>23</v>
      </c>
      <c r="C14" s="18" t="s">
        <v>19</v>
      </c>
      <c r="D14" s="51">
        <v>394713915</v>
      </c>
      <c r="E14" s="51">
        <v>378750363</v>
      </c>
      <c r="F14" s="51">
        <f>D14-E14</f>
        <v>15963552</v>
      </c>
      <c r="G14" s="22"/>
      <c r="H14" s="19"/>
    </row>
    <row r="15" spans="1:8" ht="15.75" thickBot="1" x14ac:dyDescent="0.3">
      <c r="A15" s="13">
        <v>7</v>
      </c>
      <c r="B15" s="17" t="s">
        <v>24</v>
      </c>
      <c r="C15" s="18" t="s">
        <v>19</v>
      </c>
      <c r="D15" s="52">
        <v>178413417</v>
      </c>
      <c r="E15" s="52">
        <v>218814330</v>
      </c>
      <c r="F15" s="52">
        <f>D15-E15</f>
        <v>-40400913</v>
      </c>
      <c r="G15" s="23"/>
      <c r="H15" s="19"/>
    </row>
    <row r="16" spans="1:8" ht="15.75" thickTop="1" x14ac:dyDescent="0.25">
      <c r="A16" s="13">
        <v>8</v>
      </c>
      <c r="B16" s="20" t="s">
        <v>25</v>
      </c>
      <c r="C16" s="18" t="s">
        <v>19</v>
      </c>
      <c r="D16" s="65">
        <f>(D9-D14)-D15</f>
        <v>0</v>
      </c>
      <c r="E16" s="65">
        <f>(E9-E14)-E15</f>
        <v>0</v>
      </c>
      <c r="F16" s="65">
        <f>(F9-F14)-F15</f>
        <v>0</v>
      </c>
      <c r="G16" s="19"/>
      <c r="H16" s="19"/>
    </row>
    <row r="17" spans="1:8" x14ac:dyDescent="0.25">
      <c r="A17" s="13">
        <v>9</v>
      </c>
      <c r="B17" s="17" t="s">
        <v>26</v>
      </c>
      <c r="C17" s="18" t="s">
        <v>19</v>
      </c>
      <c r="D17" s="50">
        <v>4945565</v>
      </c>
      <c r="E17" s="50">
        <v>2137838</v>
      </c>
      <c r="F17" s="50">
        <f t="shared" ref="F17:F23" si="0">D17-E17</f>
        <v>2807727</v>
      </c>
      <c r="G17" s="25">
        <f>F17/D17</f>
        <v>0.56772623552617341</v>
      </c>
      <c r="H17" s="24" t="s">
        <v>27</v>
      </c>
    </row>
    <row r="18" spans="1:8" x14ac:dyDescent="0.25">
      <c r="A18" s="13">
        <v>10</v>
      </c>
      <c r="B18" s="17" t="s">
        <v>28</v>
      </c>
      <c r="C18" s="18" t="s">
        <v>19</v>
      </c>
      <c r="D18" s="50">
        <v>-93218151</v>
      </c>
      <c r="E18" s="50">
        <v>-102791237</v>
      </c>
      <c r="F18" s="50">
        <f t="shared" si="0"/>
        <v>9573086</v>
      </c>
      <c r="G18" s="25">
        <f>F18/D18</f>
        <v>-0.10269551473939877</v>
      </c>
      <c r="H18" s="24" t="s">
        <v>80</v>
      </c>
    </row>
    <row r="19" spans="1:8" x14ac:dyDescent="0.25">
      <c r="A19" s="13">
        <v>11</v>
      </c>
      <c r="B19" s="17" t="s">
        <v>29</v>
      </c>
      <c r="C19" s="18" t="s">
        <v>19</v>
      </c>
      <c r="D19" s="50">
        <v>0</v>
      </c>
      <c r="E19" s="50">
        <v>0</v>
      </c>
      <c r="F19" s="50">
        <f t="shared" si="0"/>
        <v>0</v>
      </c>
      <c r="G19" s="25">
        <v>0</v>
      </c>
      <c r="H19" s="19"/>
    </row>
    <row r="20" spans="1:8" x14ac:dyDescent="0.25">
      <c r="A20" s="13">
        <v>12</v>
      </c>
      <c r="B20" s="17" t="s">
        <v>30</v>
      </c>
      <c r="C20" s="18" t="s">
        <v>19</v>
      </c>
      <c r="D20" s="50">
        <v>-1132885</v>
      </c>
      <c r="E20" s="50">
        <v>0</v>
      </c>
      <c r="F20" s="50">
        <f t="shared" si="0"/>
        <v>-1132885</v>
      </c>
      <c r="G20" s="25">
        <f>F20/D20</f>
        <v>1</v>
      </c>
      <c r="H20" s="24" t="s">
        <v>31</v>
      </c>
    </row>
    <row r="21" spans="1:8" ht="45" x14ac:dyDescent="0.25">
      <c r="A21" s="13">
        <v>13</v>
      </c>
      <c r="B21" s="17" t="s">
        <v>32</v>
      </c>
      <c r="C21" s="18" t="s">
        <v>19</v>
      </c>
      <c r="D21" s="50">
        <v>-107371263</v>
      </c>
      <c r="E21" s="50">
        <v>-23044519</v>
      </c>
      <c r="F21" s="50">
        <f t="shared" si="0"/>
        <v>-84326744</v>
      </c>
      <c r="G21" s="25">
        <f>F21/D21</f>
        <v>0.78537535690532023</v>
      </c>
      <c r="H21" s="24" t="s">
        <v>33</v>
      </c>
    </row>
    <row r="22" spans="1:8" x14ac:dyDescent="0.25">
      <c r="A22" s="13">
        <v>14</v>
      </c>
      <c r="B22" s="17" t="s">
        <v>34</v>
      </c>
      <c r="C22" s="18" t="s">
        <v>19</v>
      </c>
      <c r="D22" s="50">
        <v>-1785581</v>
      </c>
      <c r="E22" s="50">
        <v>5393161</v>
      </c>
      <c r="F22" s="50">
        <f t="shared" si="0"/>
        <v>-7178742</v>
      </c>
      <c r="G22" s="25">
        <f>F22/D22</f>
        <v>4.0203956023277581</v>
      </c>
      <c r="H22" s="24" t="s">
        <v>35</v>
      </c>
    </row>
    <row r="23" spans="1:8" x14ac:dyDescent="0.25">
      <c r="A23" s="13">
        <v>15</v>
      </c>
      <c r="B23" s="20" t="s">
        <v>36</v>
      </c>
      <c r="C23" s="18" t="s">
        <v>19</v>
      </c>
      <c r="D23" s="51">
        <v>-198562315</v>
      </c>
      <c r="E23" s="51">
        <v>-118304757</v>
      </c>
      <c r="F23" s="51">
        <f t="shared" si="0"/>
        <v>-80257558</v>
      </c>
      <c r="G23" s="22"/>
      <c r="H23" s="19"/>
    </row>
    <row r="24" spans="1:8" ht="21.75" customHeight="1" x14ac:dyDescent="0.25">
      <c r="A24" s="13">
        <v>16</v>
      </c>
      <c r="B24" s="17"/>
      <c r="C24" s="18"/>
      <c r="D24" s="65">
        <f>SUM(D17:D22)-D23</f>
        <v>0</v>
      </c>
      <c r="E24" s="65">
        <f>SUM(E17:E22)-E23</f>
        <v>0</v>
      </c>
      <c r="F24" s="65">
        <f>SUM(F17:F22)-F23</f>
        <v>0</v>
      </c>
      <c r="G24" s="19"/>
      <c r="H24" s="19"/>
    </row>
    <row r="25" spans="1:8" ht="15.75" thickBot="1" x14ac:dyDescent="0.3">
      <c r="A25" s="13">
        <v>17</v>
      </c>
      <c r="B25" s="20" t="s">
        <v>37</v>
      </c>
      <c r="C25" s="18" t="s">
        <v>19</v>
      </c>
      <c r="D25" s="52">
        <v>-20148898</v>
      </c>
      <c r="E25" s="52">
        <v>100509573</v>
      </c>
      <c r="F25" s="52">
        <f>D25-E25</f>
        <v>-120658471</v>
      </c>
      <c r="G25" s="23"/>
      <c r="H25" s="19"/>
    </row>
    <row r="26" spans="1:8" ht="21.75" customHeight="1" thickTop="1" x14ac:dyDescent="0.25">
      <c r="A26" s="13">
        <v>18</v>
      </c>
      <c r="B26" s="17"/>
      <c r="C26" s="18"/>
      <c r="D26" s="50"/>
      <c r="E26" s="50"/>
      <c r="F26" s="50"/>
      <c r="G26" s="19"/>
      <c r="H26" s="19"/>
    </row>
    <row r="27" spans="1:8" x14ac:dyDescent="0.25">
      <c r="A27" s="13">
        <v>19</v>
      </c>
      <c r="B27" s="17" t="s">
        <v>38</v>
      </c>
      <c r="C27" s="18" t="s">
        <v>19</v>
      </c>
      <c r="D27" s="50">
        <v>73532785</v>
      </c>
      <c r="E27" s="50">
        <v>74330693</v>
      </c>
      <c r="F27" s="50">
        <f t="shared" ref="F27:F32" si="1">D27-E27</f>
        <v>-797908</v>
      </c>
      <c r="G27" s="25">
        <f>F27/D27</f>
        <v>-1.0851050997184452E-2</v>
      </c>
      <c r="H27" s="28" t="s">
        <v>82</v>
      </c>
    </row>
    <row r="28" spans="1:8" x14ac:dyDescent="0.25">
      <c r="A28" s="13">
        <v>20</v>
      </c>
      <c r="B28" s="17" t="s">
        <v>39</v>
      </c>
      <c r="C28" s="18" t="s">
        <v>19</v>
      </c>
      <c r="D28" s="50">
        <v>65678</v>
      </c>
      <c r="E28" s="50">
        <v>12572</v>
      </c>
      <c r="F28" s="50">
        <f t="shared" si="1"/>
        <v>53106</v>
      </c>
      <c r="G28" s="25">
        <f>F28/D28</f>
        <v>0.80858126008709152</v>
      </c>
      <c r="H28" s="25" t="s">
        <v>40</v>
      </c>
    </row>
    <row r="29" spans="1:8" x14ac:dyDescent="0.25">
      <c r="A29" s="13">
        <v>21</v>
      </c>
      <c r="B29" s="17" t="s">
        <v>41</v>
      </c>
      <c r="C29" s="18" t="s">
        <v>19</v>
      </c>
      <c r="D29" s="50">
        <v>0</v>
      </c>
      <c r="E29" s="50">
        <v>0</v>
      </c>
      <c r="F29" s="50">
        <f t="shared" si="1"/>
        <v>0</v>
      </c>
      <c r="G29" s="25">
        <v>0</v>
      </c>
      <c r="H29" s="19"/>
    </row>
    <row r="30" spans="1:8" x14ac:dyDescent="0.25">
      <c r="A30" s="13">
        <v>22</v>
      </c>
      <c r="B30" s="17" t="s">
        <v>42</v>
      </c>
      <c r="C30" s="18" t="s">
        <v>19</v>
      </c>
      <c r="D30" s="50">
        <v>-45810080</v>
      </c>
      <c r="E30" s="50">
        <v>-42779685</v>
      </c>
      <c r="F30" s="50">
        <f t="shared" si="1"/>
        <v>-3030395</v>
      </c>
      <c r="G30" s="25">
        <f>F30/D30</f>
        <v>6.615127063737937E-2</v>
      </c>
      <c r="H30" s="25" t="s">
        <v>81</v>
      </c>
    </row>
    <row r="31" spans="1:8" x14ac:dyDescent="0.25">
      <c r="A31" s="13">
        <v>23</v>
      </c>
      <c r="B31" s="17" t="s">
        <v>43</v>
      </c>
      <c r="C31" s="18" t="s">
        <v>19</v>
      </c>
      <c r="D31" s="50">
        <v>-5931149</v>
      </c>
      <c r="E31" s="50">
        <v>-8326962</v>
      </c>
      <c r="F31" s="50">
        <f t="shared" si="1"/>
        <v>2395813</v>
      </c>
      <c r="G31" s="25">
        <f>F31/D31</f>
        <v>-0.40393741583629073</v>
      </c>
      <c r="H31" s="25" t="s">
        <v>44</v>
      </c>
    </row>
    <row r="32" spans="1:8" x14ac:dyDescent="0.25">
      <c r="A32" s="13">
        <v>24</v>
      </c>
      <c r="B32" s="17" t="s">
        <v>45</v>
      </c>
      <c r="C32" s="18" t="s">
        <v>19</v>
      </c>
      <c r="D32" s="51">
        <v>-51741229</v>
      </c>
      <c r="E32" s="51">
        <v>-51106647</v>
      </c>
      <c r="F32" s="51">
        <f t="shared" si="1"/>
        <v>-634582</v>
      </c>
      <c r="G32" s="22"/>
      <c r="H32" s="19"/>
    </row>
    <row r="33" spans="1:8" ht="21.75" customHeight="1" x14ac:dyDescent="0.25">
      <c r="A33" s="13">
        <v>25</v>
      </c>
      <c r="B33" s="17"/>
      <c r="C33" s="18"/>
      <c r="D33" s="50"/>
      <c r="E33" s="50"/>
      <c r="F33" s="50"/>
      <c r="G33" s="19"/>
      <c r="H33" s="19"/>
    </row>
    <row r="34" spans="1:8" x14ac:dyDescent="0.25">
      <c r="A34" s="13">
        <v>26</v>
      </c>
      <c r="B34" s="17" t="s">
        <v>46</v>
      </c>
      <c r="C34" s="18" t="s">
        <v>19</v>
      </c>
      <c r="D34" s="50">
        <v>1708336</v>
      </c>
      <c r="E34" s="50">
        <v>123746191</v>
      </c>
      <c r="F34" s="50">
        <f>D34-E34</f>
        <v>-122037855</v>
      </c>
      <c r="G34" s="25"/>
      <c r="H34" s="25"/>
    </row>
    <row r="35" spans="1:8" x14ac:dyDescent="0.25">
      <c r="A35" s="13">
        <v>27</v>
      </c>
      <c r="B35" s="17" t="s">
        <v>47</v>
      </c>
      <c r="C35" s="18" t="s">
        <v>19</v>
      </c>
      <c r="D35" s="50">
        <v>0</v>
      </c>
      <c r="E35" s="50">
        <v>0</v>
      </c>
      <c r="F35" s="50">
        <f t="shared" ref="F35:F40" si="2">D35-E35</f>
        <v>0</v>
      </c>
      <c r="G35" s="25"/>
      <c r="H35" s="19"/>
    </row>
    <row r="36" spans="1:8" x14ac:dyDescent="0.25">
      <c r="A36" s="13">
        <v>28</v>
      </c>
      <c r="B36" s="17" t="s">
        <v>48</v>
      </c>
      <c r="C36" s="18" t="s">
        <v>19</v>
      </c>
      <c r="D36" s="53">
        <v>1708336</v>
      </c>
      <c r="E36" s="53">
        <v>123746191</v>
      </c>
      <c r="F36" s="53">
        <f t="shared" si="2"/>
        <v>-122037855</v>
      </c>
      <c r="G36" s="39"/>
      <c r="H36" s="25"/>
    </row>
    <row r="37" spans="1:8" x14ac:dyDescent="0.25">
      <c r="A37" s="13">
        <v>29</v>
      </c>
      <c r="B37" s="17" t="s">
        <v>49</v>
      </c>
      <c r="C37" s="18" t="s">
        <v>19</v>
      </c>
      <c r="D37" s="50">
        <v>892246603</v>
      </c>
      <c r="E37" s="50">
        <v>768501069</v>
      </c>
      <c r="F37" s="50">
        <f t="shared" si="2"/>
        <v>123745534</v>
      </c>
      <c r="G37" s="19"/>
      <c r="H37" s="19"/>
    </row>
    <row r="38" spans="1:8" x14ac:dyDescent="0.25">
      <c r="A38" s="13">
        <v>30</v>
      </c>
      <c r="B38" s="17" t="s">
        <v>50</v>
      </c>
      <c r="C38" s="18" t="s">
        <v>19</v>
      </c>
      <c r="D38" s="50">
        <v>0</v>
      </c>
      <c r="E38" s="50">
        <v>0</v>
      </c>
      <c r="F38" s="50">
        <f t="shared" si="2"/>
        <v>0</v>
      </c>
      <c r="G38" s="19"/>
      <c r="H38" s="19"/>
    </row>
    <row r="39" spans="1:8" x14ac:dyDescent="0.25">
      <c r="A39" s="13">
        <v>31</v>
      </c>
      <c r="B39" s="17" t="s">
        <v>51</v>
      </c>
      <c r="C39" s="18" t="s">
        <v>19</v>
      </c>
      <c r="D39" s="51">
        <v>892246603</v>
      </c>
      <c r="E39" s="51">
        <v>768501069</v>
      </c>
      <c r="F39" s="51">
        <f t="shared" si="2"/>
        <v>123745534</v>
      </c>
      <c r="G39" s="22"/>
      <c r="H39" s="19"/>
    </row>
    <row r="40" spans="1:8" ht="15.75" thickBot="1" x14ac:dyDescent="0.3">
      <c r="A40" s="13">
        <v>32</v>
      </c>
      <c r="B40" s="17" t="s">
        <v>52</v>
      </c>
      <c r="C40" s="18" t="s">
        <v>19</v>
      </c>
      <c r="D40" s="54">
        <v>893954939</v>
      </c>
      <c r="E40" s="54">
        <v>892247260</v>
      </c>
      <c r="F40" s="54">
        <f t="shared" si="2"/>
        <v>1707679</v>
      </c>
      <c r="G40" s="23"/>
      <c r="H40" s="19"/>
    </row>
    <row r="41" spans="1:8" ht="15.75" thickTop="1" x14ac:dyDescent="0.25">
      <c r="A41" s="13">
        <v>33</v>
      </c>
      <c r="B41" s="26"/>
      <c r="C41" s="27"/>
      <c r="D41" s="26"/>
      <c r="E41" s="28"/>
      <c r="F41" s="28"/>
      <c r="G41" s="28"/>
      <c r="H41" s="28"/>
    </row>
    <row r="42" spans="1:8" x14ac:dyDescent="0.25">
      <c r="A42" s="13">
        <v>34</v>
      </c>
      <c r="B42" s="26"/>
      <c r="C42" s="27"/>
      <c r="D42" s="26"/>
      <c r="E42" s="28"/>
      <c r="F42" s="28"/>
      <c r="G42" s="28"/>
      <c r="H42" s="28"/>
    </row>
    <row r="43" spans="1:8" x14ac:dyDescent="0.25">
      <c r="A43" s="13">
        <v>35</v>
      </c>
      <c r="B43" s="29" t="s">
        <v>53</v>
      </c>
      <c r="C43" s="27"/>
      <c r="D43" s="26"/>
      <c r="E43" s="28"/>
      <c r="F43" s="28"/>
      <c r="G43" s="28"/>
      <c r="H43" s="28"/>
    </row>
    <row r="44" spans="1:8" x14ac:dyDescent="0.25">
      <c r="A44" s="13">
        <v>36</v>
      </c>
      <c r="B44" s="30" t="s">
        <v>54</v>
      </c>
      <c r="C44" s="27"/>
      <c r="D44" s="29"/>
      <c r="E44" s="27"/>
      <c r="F44" s="29"/>
      <c r="G44" s="26"/>
      <c r="H44" s="29"/>
    </row>
    <row r="45" spans="1:8" ht="15.75" thickBot="1" x14ac:dyDescent="0.3">
      <c r="A45" s="31">
        <v>37</v>
      </c>
      <c r="B45" s="32" t="s">
        <v>55</v>
      </c>
      <c r="C45" s="33"/>
      <c r="D45" s="34"/>
      <c r="E45" s="35"/>
      <c r="F45" s="35"/>
      <c r="G45" s="35"/>
      <c r="H45" s="35"/>
    </row>
    <row r="47" spans="1:8" x14ac:dyDescent="0.25">
      <c r="A47" s="48" t="s">
        <v>87</v>
      </c>
    </row>
  </sheetData>
  <pageMargins left="0.5" right="0.5" top="0.5" bottom="0.5" header="0.5" footer="0.5"/>
  <pageSetup scale="56" fitToHeight="0" orientation="landscape" horizontalDpi="1200" verticalDpi="1200" r:id="rId1"/>
  <headerFooter>
    <oddFooter>&amp;R&amp;A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8B07-4647-4C4F-8FB3-4A52203A910F}">
  <sheetPr>
    <pageSetUpPr fitToPage="1"/>
  </sheetPr>
  <dimension ref="A1:K46"/>
  <sheetViews>
    <sheetView zoomScaleNormal="100" workbookViewId="0">
      <selection activeCell="F21" sqref="F21"/>
    </sheetView>
  </sheetViews>
  <sheetFormatPr defaultRowHeight="15" x14ac:dyDescent="0.25"/>
  <cols>
    <col min="1" max="1" width="8.5703125" customWidth="1"/>
    <col min="2" max="2" width="46.140625" customWidth="1"/>
    <col min="3" max="3" width="19" bestFit="1" customWidth="1"/>
    <col min="4" max="4" width="20.7109375" customWidth="1"/>
    <col min="5" max="7" width="20.7109375" style="3" customWidth="1"/>
    <col min="8" max="8" width="38.7109375" style="3" customWidth="1"/>
    <col min="10" max="10" width="18.5703125" customWidth="1"/>
    <col min="11" max="11" width="11.42578125" bestFit="1" customWidth="1"/>
  </cols>
  <sheetData>
    <row r="1" spans="1:11" x14ac:dyDescent="0.25">
      <c r="A1" s="1" t="s">
        <v>0</v>
      </c>
      <c r="B1" s="2"/>
      <c r="C1" s="2"/>
      <c r="D1" s="2"/>
    </row>
    <row r="2" spans="1:11" x14ac:dyDescent="0.25">
      <c r="A2" s="4" t="s">
        <v>1</v>
      </c>
      <c r="B2" s="2"/>
      <c r="C2" s="2"/>
      <c r="D2" s="2"/>
    </row>
    <row r="3" spans="1:11" x14ac:dyDescent="0.25">
      <c r="A3" s="4" t="s">
        <v>2</v>
      </c>
      <c r="B3" s="2"/>
      <c r="C3" s="2"/>
      <c r="D3" s="2"/>
    </row>
    <row r="4" spans="1:11" x14ac:dyDescent="0.25">
      <c r="A4" s="4" t="s">
        <v>94</v>
      </c>
      <c r="B4" s="2"/>
      <c r="C4" s="2"/>
      <c r="D4" s="2"/>
    </row>
    <row r="5" spans="1:11" x14ac:dyDescent="0.25">
      <c r="A5" s="4" t="s">
        <v>3</v>
      </c>
      <c r="B5" s="2"/>
      <c r="C5" s="2"/>
      <c r="D5" s="2"/>
    </row>
    <row r="6" spans="1:11" ht="15.75" thickBot="1" x14ac:dyDescent="0.3">
      <c r="A6" s="4"/>
      <c r="B6" s="2"/>
      <c r="C6" s="2"/>
      <c r="D6" s="2"/>
    </row>
    <row r="7" spans="1:11" ht="15.75" thickBot="1" x14ac:dyDescent="0.3">
      <c r="A7" s="4"/>
      <c r="B7" s="5" t="s">
        <v>4</v>
      </c>
      <c r="C7" s="6" t="s">
        <v>5</v>
      </c>
      <c r="D7" s="6" t="s">
        <v>6</v>
      </c>
      <c r="E7" s="7" t="s">
        <v>7</v>
      </c>
      <c r="F7" s="7" t="s">
        <v>8</v>
      </c>
      <c r="G7" s="7" t="s">
        <v>9</v>
      </c>
      <c r="H7" s="8" t="s">
        <v>10</v>
      </c>
    </row>
    <row r="8" spans="1:11" ht="45.75" thickBot="1" x14ac:dyDescent="0.3">
      <c r="A8" s="9" t="s">
        <v>11</v>
      </c>
      <c r="B8" s="10" t="s">
        <v>12</v>
      </c>
      <c r="C8" s="10" t="s">
        <v>13</v>
      </c>
      <c r="D8" s="10" t="s">
        <v>56</v>
      </c>
      <c r="E8" s="11" t="s">
        <v>57</v>
      </c>
      <c r="F8" s="11" t="s">
        <v>58</v>
      </c>
      <c r="G8" s="11" t="s">
        <v>59</v>
      </c>
      <c r="H8" s="11" t="s">
        <v>86</v>
      </c>
    </row>
    <row r="9" spans="1:11" x14ac:dyDescent="0.25">
      <c r="A9" s="13">
        <v>1</v>
      </c>
      <c r="B9" s="14" t="s">
        <v>18</v>
      </c>
      <c r="C9" s="15" t="s">
        <v>60</v>
      </c>
      <c r="D9" s="49">
        <v>302243015</v>
      </c>
      <c r="E9" s="49">
        <v>323046813</v>
      </c>
      <c r="F9" s="55">
        <f>D9-E9</f>
        <v>-20803798</v>
      </c>
      <c r="G9" s="36">
        <f>F9/D9</f>
        <v>-6.8831360751215376E-2</v>
      </c>
      <c r="H9" s="16" t="s">
        <v>92</v>
      </c>
    </row>
    <row r="10" spans="1:11" ht="21.75" customHeight="1" x14ac:dyDescent="0.25">
      <c r="A10" s="13">
        <v>2</v>
      </c>
      <c r="B10" s="17"/>
      <c r="C10" s="18"/>
      <c r="D10" s="50"/>
      <c r="E10" s="50"/>
      <c r="F10" s="50"/>
      <c r="G10" s="19"/>
      <c r="H10" s="19"/>
    </row>
    <row r="11" spans="1:11" x14ac:dyDescent="0.25">
      <c r="A11" s="13">
        <v>3</v>
      </c>
      <c r="B11" s="20" t="s">
        <v>20</v>
      </c>
      <c r="C11" s="21"/>
      <c r="D11" s="50"/>
      <c r="E11" s="50"/>
      <c r="F11" s="50"/>
      <c r="G11" s="19"/>
      <c r="H11" s="19"/>
    </row>
    <row r="12" spans="1:11" x14ac:dyDescent="0.25">
      <c r="A12" s="13">
        <v>4</v>
      </c>
      <c r="B12" s="17" t="s">
        <v>21</v>
      </c>
      <c r="C12" s="18" t="s">
        <v>60</v>
      </c>
      <c r="D12" s="50">
        <v>141693112</v>
      </c>
      <c r="E12" s="50">
        <v>136248996</v>
      </c>
      <c r="F12" s="50">
        <f>D12-E12</f>
        <v>5444116</v>
      </c>
      <c r="G12" s="25">
        <f>F12/D12</f>
        <v>3.842188179196742E-2</v>
      </c>
      <c r="H12" s="25" t="s">
        <v>83</v>
      </c>
    </row>
    <row r="13" spans="1:11" x14ac:dyDescent="0.25">
      <c r="A13" s="13">
        <v>5</v>
      </c>
      <c r="B13" s="17" t="s">
        <v>22</v>
      </c>
      <c r="C13" s="18" t="s">
        <v>60</v>
      </c>
      <c r="D13" s="50">
        <v>57534092</v>
      </c>
      <c r="E13" s="50">
        <v>57461734</v>
      </c>
      <c r="F13" s="50">
        <f>D13-E13</f>
        <v>72358</v>
      </c>
      <c r="G13" s="25">
        <f>F13/D13</f>
        <v>1.2576543312789225E-3</v>
      </c>
      <c r="H13" s="25"/>
      <c r="J13" s="37"/>
      <c r="K13" s="38"/>
    </row>
    <row r="14" spans="1:11" x14ac:dyDescent="0.25">
      <c r="A14" s="13">
        <v>6</v>
      </c>
      <c r="B14" s="17" t="s">
        <v>23</v>
      </c>
      <c r="C14" s="18" t="s">
        <v>60</v>
      </c>
      <c r="D14" s="51">
        <v>199227204</v>
      </c>
      <c r="E14" s="51">
        <v>193710730</v>
      </c>
      <c r="F14" s="51">
        <f>D14-E14</f>
        <v>5516474</v>
      </c>
      <c r="G14" s="22"/>
      <c r="H14" s="19"/>
    </row>
    <row r="15" spans="1:11" ht="15.75" thickBot="1" x14ac:dyDescent="0.3">
      <c r="A15" s="13">
        <v>7</v>
      </c>
      <c r="B15" s="17" t="s">
        <v>24</v>
      </c>
      <c r="C15" s="18" t="s">
        <v>60</v>
      </c>
      <c r="D15" s="52">
        <v>103015811</v>
      </c>
      <c r="E15" s="52">
        <v>129336083</v>
      </c>
      <c r="F15" s="52">
        <f>D15-E15</f>
        <v>-26320272</v>
      </c>
      <c r="G15" s="23"/>
      <c r="H15" s="19"/>
    </row>
    <row r="16" spans="1:11" ht="15.75" thickTop="1" x14ac:dyDescent="0.25">
      <c r="A16" s="13">
        <v>8</v>
      </c>
      <c r="B16" s="20" t="s">
        <v>25</v>
      </c>
      <c r="C16" s="18" t="s">
        <v>60</v>
      </c>
      <c r="D16" s="50"/>
      <c r="E16" s="50"/>
      <c r="F16" s="50"/>
      <c r="G16" s="19"/>
      <c r="H16" s="19"/>
    </row>
    <row r="17" spans="1:8" x14ac:dyDescent="0.25">
      <c r="A17" s="13">
        <v>9</v>
      </c>
      <c r="B17" s="17" t="s">
        <v>26</v>
      </c>
      <c r="C17" s="18" t="s">
        <v>60</v>
      </c>
      <c r="D17" s="50">
        <v>2682125</v>
      </c>
      <c r="E17" s="50">
        <v>1103367</v>
      </c>
      <c r="F17" s="50">
        <f t="shared" ref="F17:F23" si="0">D17-E17</f>
        <v>1578758</v>
      </c>
      <c r="G17" s="25">
        <f t="shared" ref="G17:G22" si="1">F17/D17</f>
        <v>0.58862208137204641</v>
      </c>
      <c r="H17" s="24" t="s">
        <v>27</v>
      </c>
    </row>
    <row r="18" spans="1:8" ht="30" x14ac:dyDescent="0.25">
      <c r="A18" s="13">
        <v>10</v>
      </c>
      <c r="B18" s="17" t="s">
        <v>28</v>
      </c>
      <c r="C18" s="18" t="s">
        <v>60</v>
      </c>
      <c r="D18" s="50">
        <v>-54467139</v>
      </c>
      <c r="E18" s="50">
        <v>-59849074</v>
      </c>
      <c r="F18" s="50">
        <f t="shared" si="0"/>
        <v>5381935</v>
      </c>
      <c r="G18" s="25">
        <f t="shared" si="1"/>
        <v>-9.881067922440355E-2</v>
      </c>
      <c r="H18" s="24" t="s">
        <v>80</v>
      </c>
    </row>
    <row r="19" spans="1:8" x14ac:dyDescent="0.25">
      <c r="A19" s="13">
        <v>11</v>
      </c>
      <c r="B19" s="17" t="s">
        <v>29</v>
      </c>
      <c r="C19" s="18" t="s">
        <v>60</v>
      </c>
      <c r="D19" s="50">
        <v>0</v>
      </c>
      <c r="E19" s="50">
        <v>0</v>
      </c>
      <c r="F19" s="50">
        <f t="shared" si="0"/>
        <v>0</v>
      </c>
      <c r="G19" s="25">
        <v>0</v>
      </c>
      <c r="H19" s="19"/>
    </row>
    <row r="20" spans="1:8" x14ac:dyDescent="0.25">
      <c r="A20" s="13">
        <v>12</v>
      </c>
      <c r="B20" s="17" t="s">
        <v>30</v>
      </c>
      <c r="C20" s="18" t="s">
        <v>60</v>
      </c>
      <c r="D20" s="50">
        <v>-1230596</v>
      </c>
      <c r="E20" s="50">
        <v>0</v>
      </c>
      <c r="F20" s="50">
        <f t="shared" si="0"/>
        <v>-1230596</v>
      </c>
      <c r="G20" s="25">
        <f t="shared" si="1"/>
        <v>1</v>
      </c>
      <c r="H20" s="24" t="s">
        <v>31</v>
      </c>
    </row>
    <row r="21" spans="1:8" ht="30" x14ac:dyDescent="0.25">
      <c r="A21" s="13">
        <v>13</v>
      </c>
      <c r="B21" s="17" t="s">
        <v>32</v>
      </c>
      <c r="C21" s="18" t="s">
        <v>60</v>
      </c>
      <c r="D21" s="50">
        <v>-55541221</v>
      </c>
      <c r="E21" s="50">
        <v>-27980281</v>
      </c>
      <c r="F21" s="50">
        <f>D21-E21</f>
        <v>-27560940</v>
      </c>
      <c r="G21" s="25">
        <f t="shared" si="1"/>
        <v>0.49622495695584368</v>
      </c>
      <c r="H21" s="24" t="s">
        <v>61</v>
      </c>
    </row>
    <row r="22" spans="1:8" x14ac:dyDescent="0.25">
      <c r="A22" s="13">
        <v>14</v>
      </c>
      <c r="B22" s="17" t="s">
        <v>34</v>
      </c>
      <c r="C22" s="18" t="s">
        <v>60</v>
      </c>
      <c r="D22" s="50">
        <v>-1019683</v>
      </c>
      <c r="E22" s="50">
        <v>1955198</v>
      </c>
      <c r="F22" s="50">
        <f>D22-E22</f>
        <v>-2974881</v>
      </c>
      <c r="G22" s="25">
        <f t="shared" si="1"/>
        <v>2.9174566997782643</v>
      </c>
      <c r="H22" s="24" t="s">
        <v>35</v>
      </c>
    </row>
    <row r="23" spans="1:8" x14ac:dyDescent="0.25">
      <c r="A23" s="13">
        <v>15</v>
      </c>
      <c r="B23" s="20" t="s">
        <v>36</v>
      </c>
      <c r="C23" s="18" t="s">
        <v>60</v>
      </c>
      <c r="D23" s="51">
        <v>-109576514</v>
      </c>
      <c r="E23" s="51">
        <v>-84770790</v>
      </c>
      <c r="F23" s="51">
        <f t="shared" si="0"/>
        <v>-24805724</v>
      </c>
      <c r="G23" s="22"/>
      <c r="H23" s="19"/>
    </row>
    <row r="24" spans="1:8" ht="21.75" customHeight="1" x14ac:dyDescent="0.25">
      <c r="A24" s="13">
        <v>16</v>
      </c>
      <c r="B24" s="17"/>
      <c r="C24" s="18"/>
      <c r="D24" s="50"/>
      <c r="E24" s="50"/>
      <c r="F24" s="50"/>
      <c r="G24" s="19"/>
      <c r="H24" s="19"/>
    </row>
    <row r="25" spans="1:8" ht="15.75" thickBot="1" x14ac:dyDescent="0.3">
      <c r="A25" s="13">
        <v>17</v>
      </c>
      <c r="B25" s="20" t="s">
        <v>37</v>
      </c>
      <c r="C25" s="18" t="s">
        <v>60</v>
      </c>
      <c r="D25" s="52">
        <v>-6560703</v>
      </c>
      <c r="E25" s="52">
        <v>44565293</v>
      </c>
      <c r="F25" s="52">
        <f>D25-E25</f>
        <v>-51125996</v>
      </c>
      <c r="G25" s="23"/>
      <c r="H25" s="19"/>
    </row>
    <row r="26" spans="1:8" ht="21.75" customHeight="1" thickTop="1" x14ac:dyDescent="0.25">
      <c r="A26" s="13">
        <v>18</v>
      </c>
      <c r="B26" s="17"/>
      <c r="C26" s="18"/>
      <c r="D26" s="50"/>
      <c r="E26" s="50"/>
      <c r="F26" s="50"/>
      <c r="G26" s="19"/>
      <c r="H26" s="19"/>
    </row>
    <row r="27" spans="1:8" x14ac:dyDescent="0.25">
      <c r="A27" s="13">
        <v>19</v>
      </c>
      <c r="B27" s="17" t="s">
        <v>38</v>
      </c>
      <c r="C27" s="18" t="s">
        <v>60</v>
      </c>
      <c r="D27" s="50">
        <v>46548430</v>
      </c>
      <c r="E27" s="50">
        <v>44589424</v>
      </c>
      <c r="F27" s="50">
        <f t="shared" ref="F27:F32" si="2">D27-E27</f>
        <v>1959006</v>
      </c>
      <c r="G27" s="25">
        <f>F27/D27</f>
        <v>4.2085329193702128E-2</v>
      </c>
      <c r="H27" s="28" t="s">
        <v>85</v>
      </c>
    </row>
    <row r="28" spans="1:8" x14ac:dyDescent="0.25">
      <c r="A28" s="13">
        <v>20</v>
      </c>
      <c r="B28" s="17" t="s">
        <v>39</v>
      </c>
      <c r="C28" s="18" t="s">
        <v>60</v>
      </c>
      <c r="D28" s="50">
        <v>12344</v>
      </c>
      <c r="E28" s="50">
        <v>1305</v>
      </c>
      <c r="F28" s="50">
        <f t="shared" si="2"/>
        <v>11039</v>
      </c>
      <c r="G28" s="25">
        <f>F28/D28</f>
        <v>0.89428062216461435</v>
      </c>
      <c r="H28" s="25" t="s">
        <v>40</v>
      </c>
    </row>
    <row r="29" spans="1:8" x14ac:dyDescent="0.25">
      <c r="A29" s="13">
        <v>21</v>
      </c>
      <c r="B29" s="17" t="s">
        <v>41</v>
      </c>
      <c r="C29" s="18" t="s">
        <v>60</v>
      </c>
      <c r="D29" s="50">
        <v>0</v>
      </c>
      <c r="E29" s="50">
        <v>0</v>
      </c>
      <c r="F29" s="50">
        <f t="shared" si="2"/>
        <v>0</v>
      </c>
      <c r="G29" s="25">
        <v>0</v>
      </c>
      <c r="H29" s="19"/>
    </row>
    <row r="30" spans="1:8" x14ac:dyDescent="0.25">
      <c r="A30" s="13">
        <v>22</v>
      </c>
      <c r="B30" s="17" t="s">
        <v>42</v>
      </c>
      <c r="C30" s="18" t="s">
        <v>60</v>
      </c>
      <c r="D30" s="50">
        <v>-24538645</v>
      </c>
      <c r="E30" s="50">
        <v>-22587681</v>
      </c>
      <c r="F30" s="50">
        <f t="shared" si="2"/>
        <v>-1950964</v>
      </c>
      <c r="G30" s="25">
        <f>F30/D30</f>
        <v>7.9505775481898036E-2</v>
      </c>
      <c r="H30" s="25" t="s">
        <v>81</v>
      </c>
    </row>
    <row r="31" spans="1:8" x14ac:dyDescent="0.25">
      <c r="A31" s="13">
        <v>23</v>
      </c>
      <c r="B31" s="17" t="s">
        <v>43</v>
      </c>
      <c r="C31" s="18" t="s">
        <v>60</v>
      </c>
      <c r="D31" s="50">
        <v>-4329295</v>
      </c>
      <c r="E31" s="50">
        <v>-5222278</v>
      </c>
      <c r="F31" s="50">
        <f t="shared" si="2"/>
        <v>892983</v>
      </c>
      <c r="G31" s="25">
        <f>F31/D31</f>
        <v>-0.20626522332158007</v>
      </c>
      <c r="H31" s="25" t="s">
        <v>44</v>
      </c>
    </row>
    <row r="32" spans="1:8" x14ac:dyDescent="0.25">
      <c r="A32" s="13">
        <v>24</v>
      </c>
      <c r="B32" s="17" t="s">
        <v>45</v>
      </c>
      <c r="C32" s="18" t="s">
        <v>60</v>
      </c>
      <c r="D32" s="51">
        <v>-28867940</v>
      </c>
      <c r="E32" s="51">
        <v>-27809959</v>
      </c>
      <c r="F32" s="51">
        <f t="shared" si="2"/>
        <v>-1057981</v>
      </c>
      <c r="G32" s="22"/>
      <c r="H32" s="19"/>
    </row>
    <row r="33" spans="1:8" ht="21.75" customHeight="1" x14ac:dyDescent="0.25">
      <c r="A33" s="13">
        <v>25</v>
      </c>
      <c r="B33" s="17"/>
      <c r="C33" s="18"/>
      <c r="D33" s="50"/>
      <c r="E33" s="50"/>
      <c r="F33" s="50"/>
      <c r="G33" s="19"/>
      <c r="H33" s="19"/>
    </row>
    <row r="34" spans="1:8" x14ac:dyDescent="0.25">
      <c r="A34" s="13">
        <v>26</v>
      </c>
      <c r="B34" s="17" t="s">
        <v>46</v>
      </c>
      <c r="C34" s="18" t="s">
        <v>60</v>
      </c>
      <c r="D34" s="50">
        <v>11132131</v>
      </c>
      <c r="E34" s="50">
        <v>61346063</v>
      </c>
      <c r="F34" s="50">
        <f>D34-E34</f>
        <v>-50213932</v>
      </c>
      <c r="G34" s="25"/>
      <c r="H34" s="25"/>
    </row>
    <row r="35" spans="1:8" x14ac:dyDescent="0.25">
      <c r="A35" s="13">
        <v>27</v>
      </c>
      <c r="B35" s="17" t="s">
        <v>47</v>
      </c>
      <c r="C35" s="18" t="s">
        <v>60</v>
      </c>
      <c r="D35" s="50">
        <v>0</v>
      </c>
      <c r="E35" s="50">
        <v>0</v>
      </c>
      <c r="F35" s="50">
        <f t="shared" ref="F35:F40" si="3">D35-E35</f>
        <v>0</v>
      </c>
      <c r="G35" s="25"/>
      <c r="H35" s="19"/>
    </row>
    <row r="36" spans="1:8" x14ac:dyDescent="0.25">
      <c r="A36" s="13">
        <v>28</v>
      </c>
      <c r="B36" s="17" t="s">
        <v>48</v>
      </c>
      <c r="C36" s="18" t="s">
        <v>60</v>
      </c>
      <c r="D36" s="53">
        <v>11132131</v>
      </c>
      <c r="E36" s="53">
        <v>61346063</v>
      </c>
      <c r="F36" s="53">
        <f t="shared" si="3"/>
        <v>-50213932</v>
      </c>
      <c r="G36" s="39"/>
      <c r="H36" s="25"/>
    </row>
    <row r="37" spans="1:8" x14ac:dyDescent="0.25">
      <c r="A37" s="13">
        <v>29</v>
      </c>
      <c r="B37" s="17" t="s">
        <v>49</v>
      </c>
      <c r="C37" s="18" t="s">
        <v>60</v>
      </c>
      <c r="D37" s="50">
        <v>438976975</v>
      </c>
      <c r="E37" s="50">
        <v>377630912</v>
      </c>
      <c r="F37" s="50">
        <f t="shared" si="3"/>
        <v>61346063</v>
      </c>
      <c r="G37" s="19"/>
      <c r="H37" s="19"/>
    </row>
    <row r="38" spans="1:8" x14ac:dyDescent="0.25">
      <c r="A38" s="13">
        <v>30</v>
      </c>
      <c r="B38" s="17" t="s">
        <v>50</v>
      </c>
      <c r="C38" s="18" t="s">
        <v>60</v>
      </c>
      <c r="D38" s="50">
        <v>0</v>
      </c>
      <c r="E38" s="50">
        <v>0</v>
      </c>
      <c r="F38" s="50">
        <f t="shared" si="3"/>
        <v>0</v>
      </c>
      <c r="G38" s="19"/>
      <c r="H38" s="19"/>
    </row>
    <row r="39" spans="1:8" x14ac:dyDescent="0.25">
      <c r="A39" s="13">
        <v>31</v>
      </c>
      <c r="B39" s="17" t="s">
        <v>51</v>
      </c>
      <c r="C39" s="18" t="s">
        <v>60</v>
      </c>
      <c r="D39" s="51">
        <v>438976975</v>
      </c>
      <c r="E39" s="51">
        <v>377630912</v>
      </c>
      <c r="F39" s="51">
        <f t="shared" si="3"/>
        <v>61346063</v>
      </c>
      <c r="G39" s="22"/>
      <c r="H39" s="19"/>
    </row>
    <row r="40" spans="1:8" ht="15.75" thickBot="1" x14ac:dyDescent="0.3">
      <c r="A40" s="13">
        <v>32</v>
      </c>
      <c r="B40" s="17" t="s">
        <v>52</v>
      </c>
      <c r="C40" s="18" t="s">
        <v>60</v>
      </c>
      <c r="D40" s="52">
        <v>450109106</v>
      </c>
      <c r="E40" s="52">
        <v>438976975</v>
      </c>
      <c r="F40" s="52">
        <f t="shared" si="3"/>
        <v>11132131</v>
      </c>
      <c r="G40" s="23"/>
      <c r="H40" s="19"/>
    </row>
    <row r="41" spans="1:8" ht="15.75" thickTop="1" x14ac:dyDescent="0.25">
      <c r="A41" s="13">
        <v>33</v>
      </c>
      <c r="B41" s="26"/>
      <c r="C41" s="27"/>
      <c r="D41" s="26"/>
      <c r="E41" s="28"/>
      <c r="F41" s="28"/>
      <c r="G41" s="28"/>
      <c r="H41" s="28"/>
    </row>
    <row r="42" spans="1:8" x14ac:dyDescent="0.25">
      <c r="A42" s="13">
        <v>34</v>
      </c>
      <c r="B42" s="29" t="s">
        <v>53</v>
      </c>
      <c r="C42" s="27"/>
      <c r="D42" s="26"/>
      <c r="E42" s="28"/>
      <c r="F42" s="28"/>
      <c r="G42" s="28"/>
      <c r="H42" s="28"/>
    </row>
    <row r="43" spans="1:8" x14ac:dyDescent="0.25">
      <c r="A43" s="13">
        <v>35</v>
      </c>
      <c r="B43" s="30" t="s">
        <v>54</v>
      </c>
      <c r="C43" s="27"/>
      <c r="D43" s="26"/>
      <c r="E43" s="28"/>
      <c r="F43" s="28"/>
      <c r="G43" s="28"/>
      <c r="H43" s="28"/>
    </row>
    <row r="44" spans="1:8" ht="15.75" thickBot="1" x14ac:dyDescent="0.3">
      <c r="A44" s="31">
        <v>36</v>
      </c>
      <c r="B44" s="32" t="s">
        <v>55</v>
      </c>
      <c r="C44" s="33"/>
      <c r="D44" s="34"/>
      <c r="E44" s="35"/>
      <c r="F44" s="35"/>
      <c r="G44" s="35"/>
      <c r="H44" s="32"/>
    </row>
    <row r="46" spans="1:8" x14ac:dyDescent="0.25">
      <c r="A46" s="48" t="s">
        <v>87</v>
      </c>
    </row>
  </sheetData>
  <pageMargins left="0.5" right="0.5" top="0.5" bottom="0.5" header="0.5" footer="0.5"/>
  <pageSetup scale="65" fitToHeight="0" orientation="landscape" horizontalDpi="1200" verticalDpi="1200" r:id="rId1"/>
  <headerFooter>
    <oddFooter>&amp;R&amp;A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E0D9-1ADD-4C8A-8025-569059076A7E}">
  <sheetPr>
    <pageSetUpPr fitToPage="1"/>
  </sheetPr>
  <dimension ref="A1:H46"/>
  <sheetViews>
    <sheetView topLeftCell="A19" zoomScaleNormal="100" workbookViewId="0">
      <selection activeCell="E17" sqref="E17:E22"/>
    </sheetView>
  </sheetViews>
  <sheetFormatPr defaultRowHeight="15" x14ac:dyDescent="0.25"/>
  <cols>
    <col min="1" max="1" width="8.5703125" customWidth="1"/>
    <col min="2" max="2" width="46.140625" customWidth="1"/>
    <col min="3" max="3" width="19" bestFit="1" customWidth="1"/>
    <col min="4" max="7" width="20.85546875" style="3" customWidth="1"/>
    <col min="8" max="8" width="48.7109375" customWidth="1"/>
    <col min="10" max="10" width="12" customWidth="1"/>
  </cols>
  <sheetData>
    <row r="1" spans="1:8" x14ac:dyDescent="0.25">
      <c r="A1" s="1" t="s">
        <v>0</v>
      </c>
      <c r="B1" s="2"/>
      <c r="C1" s="2"/>
    </row>
    <row r="2" spans="1:8" x14ac:dyDescent="0.25">
      <c r="A2" s="4" t="s">
        <v>1</v>
      </c>
      <c r="B2" s="2"/>
      <c r="C2" s="2"/>
    </row>
    <row r="3" spans="1:8" x14ac:dyDescent="0.25">
      <c r="A3" s="4" t="s">
        <v>2</v>
      </c>
      <c r="B3" s="2"/>
      <c r="C3" s="2"/>
    </row>
    <row r="4" spans="1:8" x14ac:dyDescent="0.25">
      <c r="A4" s="4" t="s">
        <v>95</v>
      </c>
      <c r="B4" s="2"/>
      <c r="C4" s="2"/>
    </row>
    <row r="5" spans="1:8" x14ac:dyDescent="0.25">
      <c r="A5" s="4" t="s">
        <v>3</v>
      </c>
      <c r="B5" s="2"/>
      <c r="C5" s="2"/>
    </row>
    <row r="6" spans="1:8" ht="15.75" thickBot="1" x14ac:dyDescent="0.3">
      <c r="A6" s="4"/>
      <c r="B6" s="2"/>
      <c r="C6" s="2"/>
    </row>
    <row r="7" spans="1:8" ht="15.75" thickBot="1" x14ac:dyDescent="0.3">
      <c r="A7" s="4"/>
      <c r="B7" s="5" t="s">
        <v>4</v>
      </c>
      <c r="C7" s="6" t="s">
        <v>5</v>
      </c>
      <c r="D7" s="6" t="s">
        <v>6</v>
      </c>
      <c r="E7" s="7" t="s">
        <v>7</v>
      </c>
      <c r="F7" s="7" t="s">
        <v>8</v>
      </c>
      <c r="G7" s="7" t="s">
        <v>9</v>
      </c>
      <c r="H7" s="8" t="s">
        <v>10</v>
      </c>
    </row>
    <row r="8" spans="1:8" ht="60.75" thickBot="1" x14ac:dyDescent="0.3">
      <c r="A8" s="9" t="s">
        <v>11</v>
      </c>
      <c r="B8" s="10" t="s">
        <v>12</v>
      </c>
      <c r="C8" s="10" t="s">
        <v>13</v>
      </c>
      <c r="D8" s="11" t="s">
        <v>65</v>
      </c>
      <c r="E8" s="10" t="s">
        <v>66</v>
      </c>
      <c r="F8" s="11" t="s">
        <v>67</v>
      </c>
      <c r="G8" s="11" t="s">
        <v>68</v>
      </c>
      <c r="H8" s="11" t="s">
        <v>86</v>
      </c>
    </row>
    <row r="9" spans="1:8" x14ac:dyDescent="0.25">
      <c r="A9" s="13">
        <v>1</v>
      </c>
      <c r="B9" s="14" t="s">
        <v>18</v>
      </c>
      <c r="C9" s="15" t="s">
        <v>60</v>
      </c>
      <c r="D9" s="55">
        <v>270884317</v>
      </c>
      <c r="E9" s="56">
        <v>274517880</v>
      </c>
      <c r="F9" s="55">
        <f>D9-E9</f>
        <v>-3633563</v>
      </c>
      <c r="G9" s="36">
        <f>F9/D9</f>
        <v>-1.3413707520025974E-2</v>
      </c>
      <c r="H9" s="16" t="s">
        <v>92</v>
      </c>
    </row>
    <row r="10" spans="1:8" ht="21.75" customHeight="1" x14ac:dyDescent="0.25">
      <c r="A10" s="13">
        <v>2</v>
      </c>
      <c r="B10" s="17"/>
      <c r="C10" s="18"/>
      <c r="D10" s="50"/>
      <c r="E10" s="56"/>
      <c r="F10" s="50"/>
      <c r="G10" s="19"/>
      <c r="H10" s="26"/>
    </row>
    <row r="11" spans="1:8" x14ac:dyDescent="0.25">
      <c r="A11" s="13">
        <v>3</v>
      </c>
      <c r="B11" s="20" t="s">
        <v>20</v>
      </c>
      <c r="C11" s="21"/>
      <c r="D11" s="50"/>
      <c r="E11" s="56"/>
      <c r="F11" s="50"/>
      <c r="G11" s="19"/>
      <c r="H11" s="26"/>
    </row>
    <row r="12" spans="1:8" x14ac:dyDescent="0.25">
      <c r="A12" s="13">
        <v>4</v>
      </c>
      <c r="B12" s="17" t="s">
        <v>21</v>
      </c>
      <c r="C12" s="18" t="s">
        <v>60</v>
      </c>
      <c r="D12" s="50">
        <v>130839361</v>
      </c>
      <c r="E12" s="56">
        <v>122954627</v>
      </c>
      <c r="F12" s="50">
        <f>D12-E12</f>
        <v>7884734</v>
      </c>
      <c r="G12" s="25">
        <f>F12/D12</f>
        <v>6.0262706419056879E-2</v>
      </c>
      <c r="H12" s="25" t="s">
        <v>83</v>
      </c>
    </row>
    <row r="13" spans="1:8" x14ac:dyDescent="0.25">
      <c r="A13" s="13">
        <v>5</v>
      </c>
      <c r="B13" s="17" t="s">
        <v>22</v>
      </c>
      <c r="C13" s="18" t="s">
        <v>60</v>
      </c>
      <c r="D13" s="50">
        <v>64647350</v>
      </c>
      <c r="E13" s="56">
        <v>62085006</v>
      </c>
      <c r="F13" s="50">
        <f>D13-E13</f>
        <v>2562344</v>
      </c>
      <c r="G13" s="25">
        <f>F13/D13</f>
        <v>3.9635715926484225E-2</v>
      </c>
      <c r="H13" s="25" t="s">
        <v>84</v>
      </c>
    </row>
    <row r="14" spans="1:8" x14ac:dyDescent="0.25">
      <c r="A14" s="13">
        <v>6</v>
      </c>
      <c r="B14" s="17" t="s">
        <v>23</v>
      </c>
      <c r="C14" s="18" t="s">
        <v>60</v>
      </c>
      <c r="D14" s="51">
        <v>195486711</v>
      </c>
      <c r="E14" s="57">
        <v>185039633</v>
      </c>
      <c r="F14" s="51">
        <f>D14-E14</f>
        <v>10447078</v>
      </c>
      <c r="G14" s="22"/>
      <c r="H14" s="26"/>
    </row>
    <row r="15" spans="1:8" ht="15.75" thickBot="1" x14ac:dyDescent="0.3">
      <c r="A15" s="13">
        <v>7</v>
      </c>
      <c r="B15" s="17" t="s">
        <v>24</v>
      </c>
      <c r="C15" s="18" t="s">
        <v>60</v>
      </c>
      <c r="D15" s="52">
        <v>75397606</v>
      </c>
      <c r="E15" s="58">
        <v>89478247</v>
      </c>
      <c r="F15" s="52">
        <f>D15-E15</f>
        <v>-14080641</v>
      </c>
      <c r="G15" s="23"/>
      <c r="H15" s="26"/>
    </row>
    <row r="16" spans="1:8" ht="15.75" thickTop="1" x14ac:dyDescent="0.25">
      <c r="A16" s="13">
        <v>8</v>
      </c>
      <c r="B16" s="20" t="s">
        <v>25</v>
      </c>
      <c r="C16" s="18" t="s">
        <v>60</v>
      </c>
      <c r="D16" s="50"/>
      <c r="E16" s="56"/>
      <c r="F16" s="50"/>
      <c r="G16" s="19"/>
      <c r="H16" s="26"/>
    </row>
    <row r="17" spans="1:8" x14ac:dyDescent="0.25">
      <c r="A17" s="13">
        <v>9</v>
      </c>
      <c r="B17" s="17" t="s">
        <v>26</v>
      </c>
      <c r="C17" s="18" t="s">
        <v>60</v>
      </c>
      <c r="D17" s="50">
        <v>2263440</v>
      </c>
      <c r="E17" s="56">
        <v>1034471</v>
      </c>
      <c r="F17" s="50">
        <f t="shared" ref="F17:F23" si="0">D17-E17</f>
        <v>1228969</v>
      </c>
      <c r="G17" s="25">
        <f t="shared" ref="G17:G22" si="1">F17/D17</f>
        <v>0.54296513271834024</v>
      </c>
      <c r="H17" s="24" t="s">
        <v>27</v>
      </c>
    </row>
    <row r="18" spans="1:8" x14ac:dyDescent="0.25">
      <c r="A18" s="13">
        <v>10</v>
      </c>
      <c r="B18" s="17" t="s">
        <v>28</v>
      </c>
      <c r="C18" s="18" t="s">
        <v>60</v>
      </c>
      <c r="D18" s="50">
        <v>-38751012</v>
      </c>
      <c r="E18" s="56">
        <v>-42942163</v>
      </c>
      <c r="F18" s="50">
        <f t="shared" si="0"/>
        <v>4191151</v>
      </c>
      <c r="G18" s="25">
        <f t="shared" si="1"/>
        <v>-0.10815591087014709</v>
      </c>
      <c r="H18" s="24" t="s">
        <v>80</v>
      </c>
    </row>
    <row r="19" spans="1:8" x14ac:dyDescent="0.25">
      <c r="A19" s="13">
        <v>11</v>
      </c>
      <c r="B19" s="17" t="s">
        <v>29</v>
      </c>
      <c r="C19" s="18" t="s">
        <v>60</v>
      </c>
      <c r="D19" s="50">
        <v>0</v>
      </c>
      <c r="E19" s="56">
        <v>0</v>
      </c>
      <c r="F19" s="50">
        <f t="shared" si="0"/>
        <v>0</v>
      </c>
      <c r="G19" s="25">
        <v>0</v>
      </c>
      <c r="H19" s="19"/>
    </row>
    <row r="20" spans="1:8" x14ac:dyDescent="0.25">
      <c r="A20" s="13">
        <v>12</v>
      </c>
      <c r="B20" s="17" t="s">
        <v>30</v>
      </c>
      <c r="C20" s="18" t="s">
        <v>60</v>
      </c>
      <c r="D20" s="50">
        <v>97711</v>
      </c>
      <c r="E20" s="56">
        <v>0</v>
      </c>
      <c r="F20" s="50">
        <f t="shared" si="0"/>
        <v>97711</v>
      </c>
      <c r="G20" s="25">
        <f t="shared" si="1"/>
        <v>1</v>
      </c>
      <c r="H20" s="24" t="s">
        <v>31</v>
      </c>
    </row>
    <row r="21" spans="1:8" ht="45" x14ac:dyDescent="0.25">
      <c r="A21" s="13">
        <v>13</v>
      </c>
      <c r="B21" s="17" t="s">
        <v>32</v>
      </c>
      <c r="C21" s="18" t="s">
        <v>60</v>
      </c>
      <c r="D21" s="50">
        <v>-51830042</v>
      </c>
      <c r="E21" s="56">
        <v>4935762</v>
      </c>
      <c r="F21" s="50">
        <f t="shared" si="0"/>
        <v>-56765804</v>
      </c>
      <c r="G21" s="25">
        <f t="shared" si="1"/>
        <v>1.0952297511161577</v>
      </c>
      <c r="H21" s="24" t="s">
        <v>33</v>
      </c>
    </row>
    <row r="22" spans="1:8" ht="30" x14ac:dyDescent="0.25">
      <c r="A22" s="13">
        <v>14</v>
      </c>
      <c r="B22" s="17" t="s">
        <v>34</v>
      </c>
      <c r="C22" s="18" t="s">
        <v>60</v>
      </c>
      <c r="D22" s="50">
        <v>-765898</v>
      </c>
      <c r="E22" s="56">
        <v>3437963</v>
      </c>
      <c r="F22" s="50">
        <f t="shared" si="0"/>
        <v>-4203861</v>
      </c>
      <c r="G22" s="25">
        <f t="shared" si="1"/>
        <v>5.4888000752058366</v>
      </c>
      <c r="H22" s="24" t="s">
        <v>69</v>
      </c>
    </row>
    <row r="23" spans="1:8" x14ac:dyDescent="0.25">
      <c r="A23" s="13">
        <v>15</v>
      </c>
      <c r="B23" s="20" t="s">
        <v>36</v>
      </c>
      <c r="C23" s="18" t="s">
        <v>60</v>
      </c>
      <c r="D23" s="51">
        <v>-88985801</v>
      </c>
      <c r="E23" s="57">
        <v>-33533967</v>
      </c>
      <c r="F23" s="51">
        <f t="shared" si="0"/>
        <v>-55451834</v>
      </c>
      <c r="G23" s="22"/>
      <c r="H23" s="19"/>
    </row>
    <row r="24" spans="1:8" ht="21.75" customHeight="1" x14ac:dyDescent="0.25">
      <c r="A24" s="13">
        <v>16</v>
      </c>
      <c r="B24" s="17"/>
      <c r="C24" s="18"/>
      <c r="D24" s="50"/>
      <c r="E24" s="56"/>
      <c r="F24" s="50"/>
      <c r="G24" s="19"/>
      <c r="H24" s="19"/>
    </row>
    <row r="25" spans="1:8" ht="15.75" thickBot="1" x14ac:dyDescent="0.3">
      <c r="A25" s="13">
        <v>17</v>
      </c>
      <c r="B25" s="20" t="s">
        <v>37</v>
      </c>
      <c r="C25" s="18" t="s">
        <v>60</v>
      </c>
      <c r="D25" s="52">
        <v>-13588195</v>
      </c>
      <c r="E25" s="58">
        <v>55944280</v>
      </c>
      <c r="F25" s="52">
        <f>D25-E25</f>
        <v>-69532475</v>
      </c>
      <c r="G25" s="23"/>
      <c r="H25" s="19"/>
    </row>
    <row r="26" spans="1:8" ht="21.75" customHeight="1" thickTop="1" x14ac:dyDescent="0.25">
      <c r="A26" s="13">
        <v>18</v>
      </c>
      <c r="B26" s="17"/>
      <c r="C26" s="18"/>
      <c r="D26" s="50"/>
      <c r="E26" s="56"/>
      <c r="F26" s="50"/>
      <c r="G26" s="19"/>
      <c r="H26" s="19"/>
    </row>
    <row r="27" spans="1:8" x14ac:dyDescent="0.25">
      <c r="A27" s="13">
        <v>19</v>
      </c>
      <c r="B27" s="17" t="s">
        <v>38</v>
      </c>
      <c r="C27" s="18" t="s">
        <v>60</v>
      </c>
      <c r="D27" s="50">
        <v>26984355</v>
      </c>
      <c r="E27" s="56">
        <v>29741269</v>
      </c>
      <c r="F27" s="50">
        <f t="shared" ref="F27:F32" si="2">D27-E27</f>
        <v>-2756914</v>
      </c>
      <c r="G27" s="25">
        <f>F27/D27</f>
        <v>-0.10216712609954917</v>
      </c>
      <c r="H27" s="3" t="s">
        <v>82</v>
      </c>
    </row>
    <row r="28" spans="1:8" x14ac:dyDescent="0.25">
      <c r="A28" s="13">
        <v>20</v>
      </c>
      <c r="B28" s="17" t="s">
        <v>39</v>
      </c>
      <c r="C28" s="18" t="s">
        <v>60</v>
      </c>
      <c r="D28" s="50">
        <v>53334</v>
      </c>
      <c r="E28" s="56">
        <v>11267</v>
      </c>
      <c r="F28" s="50">
        <f t="shared" si="2"/>
        <v>42067</v>
      </c>
      <c r="G28" s="25">
        <f>F28/D28</f>
        <v>0.78874639067011665</v>
      </c>
      <c r="H28" s="25" t="s">
        <v>40</v>
      </c>
    </row>
    <row r="29" spans="1:8" x14ac:dyDescent="0.25">
      <c r="A29" s="13">
        <v>21</v>
      </c>
      <c r="B29" s="17" t="s">
        <v>41</v>
      </c>
      <c r="C29" s="18" t="s">
        <v>60</v>
      </c>
      <c r="D29" s="50">
        <v>0</v>
      </c>
      <c r="E29" s="56">
        <v>0</v>
      </c>
      <c r="F29" s="50">
        <f t="shared" si="2"/>
        <v>0</v>
      </c>
      <c r="G29" s="25">
        <v>0</v>
      </c>
      <c r="H29" s="19"/>
    </row>
    <row r="30" spans="1:8" x14ac:dyDescent="0.25">
      <c r="A30" s="13">
        <v>22</v>
      </c>
      <c r="B30" s="17" t="s">
        <v>42</v>
      </c>
      <c r="C30" s="18" t="s">
        <v>60</v>
      </c>
      <c r="D30" s="50">
        <v>-21271435</v>
      </c>
      <c r="E30" s="56">
        <v>-20192004</v>
      </c>
      <c r="F30" s="50">
        <f t="shared" si="2"/>
        <v>-1079431</v>
      </c>
      <c r="G30" s="25">
        <f>F30/D30</f>
        <v>5.0745565590661845E-2</v>
      </c>
      <c r="H30" s="25" t="s">
        <v>81</v>
      </c>
    </row>
    <row r="31" spans="1:8" x14ac:dyDescent="0.25">
      <c r="A31" s="13">
        <v>23</v>
      </c>
      <c r="B31" s="17" t="s">
        <v>43</v>
      </c>
      <c r="C31" s="18" t="s">
        <v>60</v>
      </c>
      <c r="D31" s="50">
        <v>-1601854</v>
      </c>
      <c r="E31" s="56">
        <v>-3104684</v>
      </c>
      <c r="F31" s="50">
        <f t="shared" si="2"/>
        <v>1502830</v>
      </c>
      <c r="G31" s="25">
        <f>F31/D31</f>
        <v>-0.93818163203388072</v>
      </c>
      <c r="H31" s="25" t="s">
        <v>44</v>
      </c>
    </row>
    <row r="32" spans="1:8" x14ac:dyDescent="0.25">
      <c r="A32" s="13">
        <v>24</v>
      </c>
      <c r="B32" s="17" t="s">
        <v>45</v>
      </c>
      <c r="C32" s="18" t="s">
        <v>60</v>
      </c>
      <c r="D32" s="51">
        <v>-22873289</v>
      </c>
      <c r="E32" s="57">
        <v>-23296688</v>
      </c>
      <c r="F32" s="51">
        <f t="shared" si="2"/>
        <v>423399</v>
      </c>
      <c r="G32" s="22"/>
      <c r="H32" s="26"/>
    </row>
    <row r="33" spans="1:8" ht="21.75" customHeight="1" x14ac:dyDescent="0.25">
      <c r="A33" s="13">
        <v>25</v>
      </c>
      <c r="B33" s="17"/>
      <c r="C33" s="18"/>
      <c r="D33" s="50"/>
      <c r="E33" s="56"/>
      <c r="F33" s="50"/>
      <c r="G33" s="19"/>
      <c r="H33" s="26"/>
    </row>
    <row r="34" spans="1:8" x14ac:dyDescent="0.25">
      <c r="A34" s="13">
        <v>26</v>
      </c>
      <c r="B34" s="17" t="s">
        <v>46</v>
      </c>
      <c r="C34" s="18" t="s">
        <v>60</v>
      </c>
      <c r="D34" s="50">
        <v>-9423795</v>
      </c>
      <c r="E34" s="56">
        <v>62400128</v>
      </c>
      <c r="F34" s="50">
        <f t="shared" ref="F34:F40" si="3">D34-E34</f>
        <v>-71823923</v>
      </c>
      <c r="G34" s="25"/>
      <c r="H34" s="26"/>
    </row>
    <row r="35" spans="1:8" x14ac:dyDescent="0.25">
      <c r="A35" s="13">
        <v>27</v>
      </c>
      <c r="B35" s="17" t="s">
        <v>47</v>
      </c>
      <c r="C35" s="18" t="s">
        <v>60</v>
      </c>
      <c r="D35" s="50">
        <v>0</v>
      </c>
      <c r="E35" s="56">
        <v>0</v>
      </c>
      <c r="F35" s="50">
        <f t="shared" si="3"/>
        <v>0</v>
      </c>
      <c r="G35" s="25"/>
      <c r="H35" s="26"/>
    </row>
    <row r="36" spans="1:8" x14ac:dyDescent="0.25">
      <c r="A36" s="13">
        <v>28</v>
      </c>
      <c r="B36" s="17" t="s">
        <v>48</v>
      </c>
      <c r="C36" s="18" t="s">
        <v>60</v>
      </c>
      <c r="D36" s="53">
        <v>-9423795</v>
      </c>
      <c r="E36" s="59">
        <v>62400128</v>
      </c>
      <c r="F36" s="53">
        <f t="shared" si="3"/>
        <v>-71823923</v>
      </c>
      <c r="G36" s="39"/>
      <c r="H36" s="26"/>
    </row>
    <row r="37" spans="1:8" x14ac:dyDescent="0.25">
      <c r="A37" s="13">
        <v>29</v>
      </c>
      <c r="B37" s="17" t="s">
        <v>49</v>
      </c>
      <c r="C37" s="18" t="s">
        <v>60</v>
      </c>
      <c r="D37" s="50">
        <v>453269628</v>
      </c>
      <c r="E37" s="56">
        <v>390870157</v>
      </c>
      <c r="F37" s="50">
        <f t="shared" si="3"/>
        <v>62399471</v>
      </c>
      <c r="G37" s="19"/>
      <c r="H37" s="26"/>
    </row>
    <row r="38" spans="1:8" x14ac:dyDescent="0.25">
      <c r="A38" s="13">
        <v>30</v>
      </c>
      <c r="B38" s="17" t="s">
        <v>50</v>
      </c>
      <c r="C38" s="18" t="s">
        <v>60</v>
      </c>
      <c r="D38" s="50">
        <v>0</v>
      </c>
      <c r="E38" s="56">
        <v>0</v>
      </c>
      <c r="F38" s="50">
        <f t="shared" si="3"/>
        <v>0</v>
      </c>
      <c r="G38" s="19"/>
      <c r="H38" s="26"/>
    </row>
    <row r="39" spans="1:8" x14ac:dyDescent="0.25">
      <c r="A39" s="13">
        <v>31</v>
      </c>
      <c r="B39" s="17" t="s">
        <v>51</v>
      </c>
      <c r="C39" s="18" t="s">
        <v>60</v>
      </c>
      <c r="D39" s="51">
        <v>453269628</v>
      </c>
      <c r="E39" s="57">
        <v>390870157</v>
      </c>
      <c r="F39" s="51">
        <f t="shared" si="3"/>
        <v>62399471</v>
      </c>
      <c r="G39" s="22"/>
      <c r="H39" s="26"/>
    </row>
    <row r="40" spans="1:8" ht="15.75" thickBot="1" x14ac:dyDescent="0.3">
      <c r="A40" s="13">
        <v>32</v>
      </c>
      <c r="B40" s="17" t="s">
        <v>52</v>
      </c>
      <c r="C40" s="18" t="s">
        <v>60</v>
      </c>
      <c r="D40" s="52">
        <v>443845833</v>
      </c>
      <c r="E40" s="58">
        <v>453270285</v>
      </c>
      <c r="F40" s="52">
        <f t="shared" si="3"/>
        <v>-9424452</v>
      </c>
      <c r="G40" s="23"/>
      <c r="H40" s="26"/>
    </row>
    <row r="41" spans="1:8" ht="15.75" thickTop="1" x14ac:dyDescent="0.25">
      <c r="A41" s="13">
        <v>33</v>
      </c>
      <c r="B41" s="26"/>
      <c r="C41" s="27"/>
      <c r="D41" s="28"/>
      <c r="E41" s="21"/>
      <c r="F41" s="28"/>
      <c r="G41" s="28"/>
      <c r="H41" s="26"/>
    </row>
    <row r="42" spans="1:8" x14ac:dyDescent="0.25">
      <c r="A42" s="13">
        <v>34</v>
      </c>
      <c r="B42" s="29" t="s">
        <v>53</v>
      </c>
      <c r="C42" s="27"/>
      <c r="D42" s="28"/>
      <c r="E42" s="21"/>
      <c r="F42" s="28"/>
      <c r="G42" s="28"/>
      <c r="H42" s="26"/>
    </row>
    <row r="43" spans="1:8" x14ac:dyDescent="0.25">
      <c r="A43" s="13">
        <v>35</v>
      </c>
      <c r="B43" s="30" t="s">
        <v>54</v>
      </c>
      <c r="C43" s="27"/>
      <c r="D43" s="28"/>
      <c r="E43" s="21"/>
      <c r="F43" s="28"/>
      <c r="G43" s="28"/>
      <c r="H43" s="26"/>
    </row>
    <row r="44" spans="1:8" ht="15.75" thickBot="1" x14ac:dyDescent="0.3">
      <c r="A44" s="31">
        <v>36</v>
      </c>
      <c r="B44" s="32" t="s">
        <v>55</v>
      </c>
      <c r="C44" s="33"/>
      <c r="D44" s="35"/>
      <c r="E44" s="40"/>
      <c r="F44" s="35"/>
      <c r="G44" s="35"/>
      <c r="H44" s="34"/>
    </row>
    <row r="46" spans="1:8" x14ac:dyDescent="0.25">
      <c r="A46" s="48" t="s">
        <v>87</v>
      </c>
    </row>
  </sheetData>
  <pageMargins left="0.5" right="0.5" top="0.5" bottom="0.5" header="0.5" footer="0.5"/>
  <pageSetup scale="62" fitToHeight="0" orientation="landscape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B3B8-8C13-49B6-AFF7-C1B64198D6CA}">
  <sheetPr>
    <pageSetUpPr fitToPage="1"/>
  </sheetPr>
  <dimension ref="A1:I45"/>
  <sheetViews>
    <sheetView topLeftCell="A13" zoomScaleNormal="100" workbookViewId="0">
      <selection activeCell="G17" sqref="G17:G22"/>
    </sheetView>
  </sheetViews>
  <sheetFormatPr defaultRowHeight="15" x14ac:dyDescent="0.25"/>
  <cols>
    <col min="1" max="1" width="8.5703125" customWidth="1"/>
    <col min="2" max="2" width="43.85546875" customWidth="1"/>
    <col min="3" max="3" width="46" bestFit="1" customWidth="1"/>
    <col min="4" max="4" width="19" bestFit="1" customWidth="1"/>
    <col min="5" max="5" width="16.85546875" bestFit="1" customWidth="1"/>
    <col min="6" max="6" width="19" style="3" bestFit="1" customWidth="1"/>
    <col min="7" max="7" width="19.7109375" style="3" bestFit="1" customWidth="1"/>
    <col min="8" max="8" width="20" style="3" bestFit="1" customWidth="1"/>
    <col min="9" max="9" width="28.85546875" style="3" bestFit="1" customWidth="1"/>
  </cols>
  <sheetData>
    <row r="1" spans="1:9" x14ac:dyDescent="0.25">
      <c r="A1" s="1" t="s">
        <v>0</v>
      </c>
      <c r="B1" s="2"/>
      <c r="C1" s="2"/>
      <c r="D1" s="2"/>
      <c r="E1" s="2"/>
      <c r="F1" s="41"/>
    </row>
    <row r="2" spans="1:9" x14ac:dyDescent="0.25">
      <c r="A2" s="4" t="s">
        <v>1</v>
      </c>
      <c r="B2" s="2"/>
      <c r="C2" s="2"/>
      <c r="D2" s="2"/>
      <c r="E2" s="2"/>
      <c r="F2" s="41"/>
    </row>
    <row r="3" spans="1:9" x14ac:dyDescent="0.25">
      <c r="A3" s="4" t="s">
        <v>2</v>
      </c>
      <c r="B3" s="2"/>
      <c r="C3" s="2"/>
      <c r="D3" s="2"/>
      <c r="E3" s="2"/>
      <c r="F3" s="41"/>
    </row>
    <row r="4" spans="1:9" x14ac:dyDescent="0.25">
      <c r="A4" s="4" t="s">
        <v>96</v>
      </c>
      <c r="B4" s="2"/>
      <c r="C4" s="2"/>
      <c r="D4" s="2"/>
      <c r="E4" s="2"/>
      <c r="F4" s="41"/>
    </row>
    <row r="5" spans="1:9" x14ac:dyDescent="0.25">
      <c r="A5" s="4" t="s">
        <v>3</v>
      </c>
      <c r="B5" s="2"/>
      <c r="C5" s="2"/>
      <c r="D5" s="2"/>
      <c r="E5" s="2"/>
      <c r="F5" s="41"/>
    </row>
    <row r="6" spans="1:9" ht="15.75" thickBot="1" x14ac:dyDescent="0.3">
      <c r="A6" s="4"/>
      <c r="B6" s="2"/>
      <c r="C6" s="2"/>
      <c r="D6" s="2"/>
      <c r="E6" s="41"/>
      <c r="F6" s="41"/>
      <c r="G6" s="41"/>
      <c r="H6" s="41"/>
    </row>
    <row r="7" spans="1:9" ht="15.75" thickBot="1" x14ac:dyDescent="0.3">
      <c r="A7" s="4"/>
      <c r="B7" s="5" t="s">
        <v>4</v>
      </c>
      <c r="C7" s="6" t="s">
        <v>5</v>
      </c>
      <c r="D7" s="6" t="s">
        <v>6</v>
      </c>
      <c r="E7" s="6" t="s">
        <v>7</v>
      </c>
      <c r="F7" s="7" t="s">
        <v>8</v>
      </c>
      <c r="G7" s="8" t="s">
        <v>9</v>
      </c>
      <c r="H7" s="8" t="s">
        <v>10</v>
      </c>
      <c r="I7" s="8" t="s">
        <v>62</v>
      </c>
    </row>
    <row r="8" spans="1:9" ht="90.75" thickBot="1" x14ac:dyDescent="0.3">
      <c r="A8" s="9" t="s">
        <v>11</v>
      </c>
      <c r="B8" s="10" t="s">
        <v>12</v>
      </c>
      <c r="C8" s="10" t="s">
        <v>13</v>
      </c>
      <c r="D8" s="10" t="s">
        <v>14</v>
      </c>
      <c r="E8" s="11" t="s">
        <v>70</v>
      </c>
      <c r="F8" s="11" t="s">
        <v>71</v>
      </c>
      <c r="G8" s="11" t="s">
        <v>72</v>
      </c>
      <c r="H8" s="12" t="s">
        <v>91</v>
      </c>
      <c r="I8" s="47" t="s">
        <v>86</v>
      </c>
    </row>
    <row r="9" spans="1:9" x14ac:dyDescent="0.25">
      <c r="A9" s="13">
        <v>1</v>
      </c>
      <c r="B9" s="14" t="s">
        <v>18</v>
      </c>
      <c r="C9" s="42" t="s">
        <v>73</v>
      </c>
      <c r="D9" s="55">
        <v>573127332</v>
      </c>
      <c r="E9" s="55">
        <v>4308400</v>
      </c>
      <c r="F9" s="55">
        <f>E9+D9</f>
        <v>577435732</v>
      </c>
      <c r="G9" s="55">
        <v>597564693</v>
      </c>
      <c r="H9" s="36">
        <f>E9/D9</f>
        <v>7.5173521823942609E-3</v>
      </c>
      <c r="I9" s="25" t="s">
        <v>88</v>
      </c>
    </row>
    <row r="10" spans="1:9" ht="21.75" customHeight="1" x14ac:dyDescent="0.25">
      <c r="A10" s="13">
        <v>2</v>
      </c>
      <c r="B10" s="17"/>
      <c r="C10" s="43"/>
      <c r="D10" s="50"/>
      <c r="E10" s="50"/>
      <c r="F10" s="50"/>
      <c r="G10" s="50"/>
      <c r="H10" s="19"/>
      <c r="I10" s="19"/>
    </row>
    <row r="11" spans="1:9" x14ac:dyDescent="0.25">
      <c r="A11" s="13">
        <v>3</v>
      </c>
      <c r="B11" s="20" t="s">
        <v>20</v>
      </c>
      <c r="C11" s="28"/>
      <c r="D11" s="50"/>
      <c r="E11" s="50"/>
      <c r="F11" s="50"/>
      <c r="G11" s="50"/>
      <c r="H11" s="19"/>
      <c r="I11" s="19"/>
    </row>
    <row r="12" spans="1:9" x14ac:dyDescent="0.25">
      <c r="A12" s="13">
        <v>4</v>
      </c>
      <c r="B12" s="17" t="s">
        <v>21</v>
      </c>
      <c r="C12" s="43" t="s">
        <v>73</v>
      </c>
      <c r="D12" s="50">
        <v>272532473</v>
      </c>
      <c r="E12" s="50">
        <v>0</v>
      </c>
      <c r="F12" s="50">
        <f>E12+D12</f>
        <v>272532473</v>
      </c>
      <c r="G12" s="50">
        <v>259203623</v>
      </c>
      <c r="H12" s="25">
        <f>E12/D12</f>
        <v>0</v>
      </c>
      <c r="I12" s="25"/>
    </row>
    <row r="13" spans="1:9" x14ac:dyDescent="0.25">
      <c r="A13" s="13">
        <v>5</v>
      </c>
      <c r="B13" s="17" t="s">
        <v>22</v>
      </c>
      <c r="C13" s="43" t="s">
        <v>73</v>
      </c>
      <c r="D13" s="50">
        <v>122181442</v>
      </c>
      <c r="E13" s="50">
        <v>0</v>
      </c>
      <c r="F13" s="50">
        <f>E13+D13</f>
        <v>122181442</v>
      </c>
      <c r="G13" s="50">
        <v>119546740</v>
      </c>
      <c r="H13" s="25">
        <f t="shared" ref="H13:H14" si="0">E13/D13</f>
        <v>0</v>
      </c>
      <c r="I13" s="25"/>
    </row>
    <row r="14" spans="1:9" x14ac:dyDescent="0.25">
      <c r="A14" s="13">
        <v>6</v>
      </c>
      <c r="B14" s="17" t="s">
        <v>23</v>
      </c>
      <c r="C14" s="43" t="s">
        <v>73</v>
      </c>
      <c r="D14" s="51">
        <v>394713915</v>
      </c>
      <c r="E14" s="51">
        <v>0</v>
      </c>
      <c r="F14" s="51">
        <f>E14+D14</f>
        <v>394713915</v>
      </c>
      <c r="G14" s="51">
        <v>378750363</v>
      </c>
      <c r="H14" s="22">
        <f t="shared" si="0"/>
        <v>0</v>
      </c>
      <c r="I14" s="25"/>
    </row>
    <row r="15" spans="1:9" ht="15.75" thickBot="1" x14ac:dyDescent="0.3">
      <c r="A15" s="13">
        <v>7</v>
      </c>
      <c r="B15" s="17" t="s">
        <v>24</v>
      </c>
      <c r="C15" s="43" t="s">
        <v>73</v>
      </c>
      <c r="D15" s="52">
        <v>178413417</v>
      </c>
      <c r="E15" s="52">
        <v>4308400</v>
      </c>
      <c r="F15" s="52">
        <f>E15+D15</f>
        <v>182721817</v>
      </c>
      <c r="G15" s="52">
        <v>218814330</v>
      </c>
      <c r="H15" s="23"/>
      <c r="I15" s="19"/>
    </row>
    <row r="16" spans="1:9" ht="15.75" thickTop="1" x14ac:dyDescent="0.25">
      <c r="A16" s="13">
        <v>8</v>
      </c>
      <c r="B16" s="20" t="s">
        <v>25</v>
      </c>
      <c r="C16" s="43" t="s">
        <v>73</v>
      </c>
      <c r="D16" s="50"/>
      <c r="E16" s="50"/>
      <c r="F16" s="50"/>
      <c r="G16" s="50"/>
      <c r="H16" s="19"/>
      <c r="I16" s="19"/>
    </row>
    <row r="17" spans="1:9" x14ac:dyDescent="0.25">
      <c r="A17" s="13">
        <v>9</v>
      </c>
      <c r="B17" s="17" t="s">
        <v>26</v>
      </c>
      <c r="C17" s="43" t="s">
        <v>73</v>
      </c>
      <c r="D17" s="50">
        <v>4945565</v>
      </c>
      <c r="E17" s="50">
        <v>0</v>
      </c>
      <c r="F17" s="50">
        <v>4945565</v>
      </c>
      <c r="G17" s="50">
        <v>2137838</v>
      </c>
      <c r="H17" s="25">
        <f>E17/D17</f>
        <v>0</v>
      </c>
      <c r="I17" s="24"/>
    </row>
    <row r="18" spans="1:9" x14ac:dyDescent="0.25">
      <c r="A18" s="13">
        <v>10</v>
      </c>
      <c r="B18" s="17" t="s">
        <v>28</v>
      </c>
      <c r="C18" s="43" t="s">
        <v>73</v>
      </c>
      <c r="D18" s="50">
        <v>-93218151</v>
      </c>
      <c r="E18" s="50">
        <v>0</v>
      </c>
      <c r="F18" s="50">
        <v>-93218151</v>
      </c>
      <c r="G18" s="50">
        <v>-102791237</v>
      </c>
      <c r="H18" s="25">
        <f t="shared" ref="H18:H22" si="1">E18/D18</f>
        <v>0</v>
      </c>
      <c r="I18" s="24"/>
    </row>
    <row r="19" spans="1:9" x14ac:dyDescent="0.25">
      <c r="A19" s="13">
        <v>11</v>
      </c>
      <c r="B19" s="17" t="s">
        <v>29</v>
      </c>
      <c r="C19" s="43" t="s">
        <v>73</v>
      </c>
      <c r="D19" s="50">
        <v>0</v>
      </c>
      <c r="E19" s="50">
        <v>0</v>
      </c>
      <c r="F19" s="50">
        <v>0</v>
      </c>
      <c r="G19" s="50">
        <v>0</v>
      </c>
      <c r="H19" s="25"/>
      <c r="I19" s="19"/>
    </row>
    <row r="20" spans="1:9" x14ac:dyDescent="0.25">
      <c r="A20" s="13">
        <v>12</v>
      </c>
      <c r="B20" s="17" t="s">
        <v>30</v>
      </c>
      <c r="C20" s="43" t="s">
        <v>73</v>
      </c>
      <c r="D20" s="50">
        <v>-1132885</v>
      </c>
      <c r="E20" s="50">
        <v>0</v>
      </c>
      <c r="F20" s="50">
        <v>-1132885</v>
      </c>
      <c r="G20" s="50">
        <v>0</v>
      </c>
      <c r="H20" s="25">
        <f t="shared" si="1"/>
        <v>0</v>
      </c>
      <c r="I20" s="24"/>
    </row>
    <row r="21" spans="1:9" x14ac:dyDescent="0.25">
      <c r="A21" s="13">
        <v>13</v>
      </c>
      <c r="B21" s="17" t="s">
        <v>32</v>
      </c>
      <c r="C21" s="43" t="s">
        <v>73</v>
      </c>
      <c r="D21" s="50">
        <v>-107371263</v>
      </c>
      <c r="E21" s="50">
        <v>0</v>
      </c>
      <c r="F21" s="50">
        <v>-107371263</v>
      </c>
      <c r="G21" s="50">
        <v>-23044519</v>
      </c>
      <c r="H21" s="25">
        <f t="shared" si="1"/>
        <v>0</v>
      </c>
      <c r="I21" s="24"/>
    </row>
    <row r="22" spans="1:9" x14ac:dyDescent="0.25">
      <c r="A22" s="13">
        <v>14</v>
      </c>
      <c r="B22" s="17" t="s">
        <v>34</v>
      </c>
      <c r="C22" s="43" t="s">
        <v>73</v>
      </c>
      <c r="D22" s="50">
        <v>-1785581</v>
      </c>
      <c r="E22" s="50">
        <v>0</v>
      </c>
      <c r="F22" s="50">
        <v>-1785581</v>
      </c>
      <c r="G22" s="50">
        <v>5393161</v>
      </c>
      <c r="H22" s="25">
        <f t="shared" si="1"/>
        <v>0</v>
      </c>
      <c r="I22" s="24"/>
    </row>
    <row r="23" spans="1:9" x14ac:dyDescent="0.25">
      <c r="A23" s="13">
        <v>15</v>
      </c>
      <c r="B23" s="20" t="s">
        <v>36</v>
      </c>
      <c r="C23" s="43" t="s">
        <v>73</v>
      </c>
      <c r="D23" s="51">
        <v>-198562315</v>
      </c>
      <c r="E23" s="51">
        <v>0</v>
      </c>
      <c r="F23" s="51">
        <f>E23+D23</f>
        <v>-198562315</v>
      </c>
      <c r="G23" s="51">
        <v>-118304757</v>
      </c>
      <c r="H23" s="22"/>
      <c r="I23" s="19"/>
    </row>
    <row r="24" spans="1:9" ht="21.75" customHeight="1" x14ac:dyDescent="0.25">
      <c r="A24" s="13">
        <v>16</v>
      </c>
      <c r="B24" s="17"/>
      <c r="C24" s="43"/>
      <c r="D24" s="50"/>
      <c r="E24" s="50"/>
      <c r="F24" s="50"/>
      <c r="G24" s="50"/>
      <c r="H24" s="19"/>
      <c r="I24" s="19"/>
    </row>
    <row r="25" spans="1:9" ht="15.75" thickBot="1" x14ac:dyDescent="0.3">
      <c r="A25" s="13">
        <v>17</v>
      </c>
      <c r="B25" s="20" t="s">
        <v>37</v>
      </c>
      <c r="C25" s="43" t="s">
        <v>73</v>
      </c>
      <c r="D25" s="52">
        <v>-20148898</v>
      </c>
      <c r="E25" s="52">
        <v>4308400</v>
      </c>
      <c r="F25" s="52">
        <f>E25+D25</f>
        <v>-15840498</v>
      </c>
      <c r="G25" s="52">
        <v>100509573</v>
      </c>
      <c r="H25" s="23"/>
      <c r="I25" s="25"/>
    </row>
    <row r="26" spans="1:9" ht="21.75" customHeight="1" thickTop="1" x14ac:dyDescent="0.25">
      <c r="A26" s="13">
        <v>18</v>
      </c>
      <c r="B26" s="17"/>
      <c r="C26" s="43"/>
      <c r="D26" s="50"/>
      <c r="E26" s="50"/>
      <c r="F26" s="50"/>
      <c r="G26" s="50"/>
      <c r="H26" s="19"/>
      <c r="I26" s="19"/>
    </row>
    <row r="27" spans="1:9" x14ac:dyDescent="0.25">
      <c r="A27" s="13">
        <v>19</v>
      </c>
      <c r="B27" s="17" t="s">
        <v>38</v>
      </c>
      <c r="C27" s="43" t="s">
        <v>73</v>
      </c>
      <c r="D27" s="50">
        <v>73532785</v>
      </c>
      <c r="E27" s="50">
        <v>0</v>
      </c>
      <c r="F27" s="50">
        <f t="shared" ref="F27:F32" si="2">E27+D27</f>
        <v>73532785</v>
      </c>
      <c r="G27" s="50">
        <v>74330693</v>
      </c>
      <c r="H27" s="25">
        <f t="shared" ref="H27:H32" si="3">E27/D27</f>
        <v>0</v>
      </c>
      <c r="I27" s="24"/>
    </row>
    <row r="28" spans="1:9" x14ac:dyDescent="0.25">
      <c r="A28" s="13">
        <v>20</v>
      </c>
      <c r="B28" s="17" t="s">
        <v>39</v>
      </c>
      <c r="C28" s="43" t="s">
        <v>73</v>
      </c>
      <c r="D28" s="50">
        <v>65678</v>
      </c>
      <c r="E28" s="50">
        <v>0</v>
      </c>
      <c r="F28" s="50">
        <f t="shared" si="2"/>
        <v>65678</v>
      </c>
      <c r="G28" s="50">
        <v>12572</v>
      </c>
      <c r="H28" s="25">
        <f t="shared" si="3"/>
        <v>0</v>
      </c>
      <c r="I28" s="24"/>
    </row>
    <row r="29" spans="1:9" x14ac:dyDescent="0.25">
      <c r="A29" s="13">
        <v>21</v>
      </c>
      <c r="B29" s="17" t="s">
        <v>41</v>
      </c>
      <c r="C29" s="43" t="s">
        <v>73</v>
      </c>
      <c r="D29" s="50">
        <v>0</v>
      </c>
      <c r="E29" s="50">
        <v>0</v>
      </c>
      <c r="F29" s="50">
        <f t="shared" si="2"/>
        <v>0</v>
      </c>
      <c r="G29" s="50">
        <v>0</v>
      </c>
      <c r="H29" s="25">
        <v>0</v>
      </c>
      <c r="I29" s="24"/>
    </row>
    <row r="30" spans="1:9" x14ac:dyDescent="0.25">
      <c r="A30" s="13">
        <v>22</v>
      </c>
      <c r="B30" s="17" t="s">
        <v>42</v>
      </c>
      <c r="C30" s="43" t="s">
        <v>73</v>
      </c>
      <c r="D30" s="50">
        <v>-45810080</v>
      </c>
      <c r="E30" s="50">
        <v>0</v>
      </c>
      <c r="F30" s="50">
        <f t="shared" si="2"/>
        <v>-45810080</v>
      </c>
      <c r="G30" s="50">
        <v>-42779685</v>
      </c>
      <c r="H30" s="25">
        <f t="shared" si="3"/>
        <v>0</v>
      </c>
      <c r="I30" s="24"/>
    </row>
    <row r="31" spans="1:9" x14ac:dyDescent="0.25">
      <c r="A31" s="13">
        <v>23</v>
      </c>
      <c r="B31" s="17" t="s">
        <v>43</v>
      </c>
      <c r="C31" s="43" t="s">
        <v>73</v>
      </c>
      <c r="D31" s="50">
        <v>-5931149</v>
      </c>
      <c r="E31" s="50">
        <v>0</v>
      </c>
      <c r="F31" s="50">
        <f t="shared" si="2"/>
        <v>-5931149</v>
      </c>
      <c r="G31" s="50">
        <v>-8326962</v>
      </c>
      <c r="H31" s="25">
        <f t="shared" si="3"/>
        <v>0</v>
      </c>
      <c r="I31" s="24"/>
    </row>
    <row r="32" spans="1:9" x14ac:dyDescent="0.25">
      <c r="A32" s="13">
        <v>24</v>
      </c>
      <c r="B32" s="17" t="s">
        <v>45</v>
      </c>
      <c r="C32" s="43" t="s">
        <v>73</v>
      </c>
      <c r="D32" s="51">
        <v>-51741229</v>
      </c>
      <c r="E32" s="51">
        <v>0</v>
      </c>
      <c r="F32" s="51">
        <f t="shared" si="2"/>
        <v>-51741229</v>
      </c>
      <c r="G32" s="51">
        <v>-51106647</v>
      </c>
      <c r="H32" s="22">
        <f t="shared" si="3"/>
        <v>0</v>
      </c>
      <c r="I32" s="24"/>
    </row>
    <row r="33" spans="1:9" ht="21.75" customHeight="1" x14ac:dyDescent="0.25">
      <c r="A33" s="13">
        <v>25</v>
      </c>
      <c r="B33" s="17"/>
      <c r="C33" s="43"/>
      <c r="D33" s="50"/>
      <c r="E33" s="50"/>
      <c r="F33" s="50"/>
      <c r="G33" s="50"/>
      <c r="H33" s="19"/>
      <c r="I33" s="19"/>
    </row>
    <row r="34" spans="1:9" x14ac:dyDescent="0.25">
      <c r="A34" s="13">
        <v>26</v>
      </c>
      <c r="B34" s="17" t="s">
        <v>46</v>
      </c>
      <c r="C34" s="43" t="s">
        <v>73</v>
      </c>
      <c r="D34" s="50">
        <v>1708336</v>
      </c>
      <c r="E34" s="50">
        <v>4308400</v>
      </c>
      <c r="F34" s="50">
        <f t="shared" ref="F34:F40" si="4">E34+D34</f>
        <v>6016736</v>
      </c>
      <c r="G34" s="50">
        <v>123746191</v>
      </c>
      <c r="H34" s="25"/>
      <c r="I34" s="25"/>
    </row>
    <row r="35" spans="1:9" ht="26.25" x14ac:dyDescent="0.25">
      <c r="A35" s="13">
        <v>27</v>
      </c>
      <c r="B35" s="17" t="s">
        <v>47</v>
      </c>
      <c r="C35" s="43" t="s">
        <v>73</v>
      </c>
      <c r="D35" s="50">
        <v>0</v>
      </c>
      <c r="E35" s="50">
        <v>0</v>
      </c>
      <c r="F35" s="50">
        <f t="shared" si="4"/>
        <v>0</v>
      </c>
      <c r="G35" s="50">
        <v>0</v>
      </c>
      <c r="H35" s="25"/>
      <c r="I35" s="19"/>
    </row>
    <row r="36" spans="1:9" x14ac:dyDescent="0.25">
      <c r="A36" s="13">
        <v>28</v>
      </c>
      <c r="B36" s="17" t="s">
        <v>48</v>
      </c>
      <c r="C36" s="43" t="s">
        <v>73</v>
      </c>
      <c r="D36" s="53">
        <v>1708336</v>
      </c>
      <c r="E36" s="53">
        <v>4308400</v>
      </c>
      <c r="F36" s="53">
        <f t="shared" si="4"/>
        <v>6016736</v>
      </c>
      <c r="G36" s="53">
        <v>123746191</v>
      </c>
      <c r="H36" s="39"/>
      <c r="I36" s="25"/>
    </row>
    <row r="37" spans="1:9" x14ac:dyDescent="0.25">
      <c r="A37" s="13">
        <v>29</v>
      </c>
      <c r="B37" s="17" t="s">
        <v>49</v>
      </c>
      <c r="C37" s="43" t="s">
        <v>73</v>
      </c>
      <c r="D37" s="50">
        <v>892246603</v>
      </c>
      <c r="E37" s="50">
        <v>0</v>
      </c>
      <c r="F37" s="50">
        <f t="shared" si="4"/>
        <v>892246603</v>
      </c>
      <c r="G37" s="50">
        <v>768501069</v>
      </c>
      <c r="H37" s="19"/>
      <c r="I37" s="24"/>
    </row>
    <row r="38" spans="1:9" x14ac:dyDescent="0.25">
      <c r="A38" s="13">
        <v>30</v>
      </c>
      <c r="B38" s="17" t="s">
        <v>50</v>
      </c>
      <c r="C38" s="43" t="s">
        <v>73</v>
      </c>
      <c r="D38" s="50">
        <v>0</v>
      </c>
      <c r="E38" s="50">
        <v>0</v>
      </c>
      <c r="F38" s="50">
        <f t="shared" si="4"/>
        <v>0</v>
      </c>
      <c r="G38" s="50">
        <v>0</v>
      </c>
      <c r="H38" s="19"/>
      <c r="I38" s="19"/>
    </row>
    <row r="39" spans="1:9" x14ac:dyDescent="0.25">
      <c r="A39" s="13">
        <v>31</v>
      </c>
      <c r="B39" s="17" t="s">
        <v>51</v>
      </c>
      <c r="C39" s="43" t="s">
        <v>73</v>
      </c>
      <c r="D39" s="51">
        <v>892246603</v>
      </c>
      <c r="E39" s="51">
        <v>0</v>
      </c>
      <c r="F39" s="51">
        <f t="shared" si="4"/>
        <v>892246603</v>
      </c>
      <c r="G39" s="51">
        <v>768501069</v>
      </c>
      <c r="H39" s="22"/>
      <c r="I39" s="24"/>
    </row>
    <row r="40" spans="1:9" ht="15.75" thickBot="1" x14ac:dyDescent="0.3">
      <c r="A40" s="13">
        <v>32</v>
      </c>
      <c r="B40" s="17" t="s">
        <v>52</v>
      </c>
      <c r="C40" s="43" t="s">
        <v>73</v>
      </c>
      <c r="D40" s="52">
        <v>893954939</v>
      </c>
      <c r="E40" s="52">
        <v>4308400</v>
      </c>
      <c r="F40" s="52">
        <f t="shared" si="4"/>
        <v>898263339</v>
      </c>
      <c r="G40" s="52">
        <v>892247260</v>
      </c>
      <c r="H40" s="23"/>
      <c r="I40" s="24"/>
    </row>
    <row r="41" spans="1:9" ht="15.75" thickTop="1" x14ac:dyDescent="0.25">
      <c r="A41" s="13">
        <v>33</v>
      </c>
      <c r="B41" s="26"/>
      <c r="C41" s="26"/>
      <c r="D41" s="26"/>
      <c r="E41" s="26"/>
      <c r="F41" s="28"/>
      <c r="G41" s="60"/>
      <c r="H41" s="28"/>
      <c r="I41" s="28"/>
    </row>
    <row r="42" spans="1:9" x14ac:dyDescent="0.25">
      <c r="A42" s="13">
        <v>34</v>
      </c>
      <c r="B42" s="29" t="s">
        <v>53</v>
      </c>
      <c r="C42" s="26"/>
      <c r="D42" s="26"/>
      <c r="E42" s="26"/>
      <c r="F42" s="28"/>
      <c r="G42" s="60"/>
      <c r="H42" s="28"/>
      <c r="I42" s="28"/>
    </row>
    <row r="43" spans="1:9" ht="15.75" thickBot="1" x14ac:dyDescent="0.3">
      <c r="A43" s="13">
        <v>35</v>
      </c>
      <c r="B43" s="30" t="s">
        <v>54</v>
      </c>
      <c r="C43" s="44"/>
      <c r="D43" s="44"/>
      <c r="E43" s="44"/>
      <c r="F43" s="45"/>
      <c r="G43" s="61"/>
      <c r="H43" s="28"/>
      <c r="I43" s="28"/>
    </row>
    <row r="44" spans="1:9" ht="15.75" thickBot="1" x14ac:dyDescent="0.3">
      <c r="A44" s="31">
        <v>36</v>
      </c>
      <c r="B44" s="32" t="s">
        <v>55</v>
      </c>
      <c r="C44" s="34"/>
      <c r="D44" s="34"/>
      <c r="E44" s="34"/>
      <c r="F44" s="35"/>
      <c r="G44" s="62"/>
      <c r="H44" s="64"/>
      <c r="I44" s="62"/>
    </row>
    <row r="45" spans="1:9" x14ac:dyDescent="0.25">
      <c r="A45" s="48" t="s">
        <v>87</v>
      </c>
    </row>
  </sheetData>
  <pageMargins left="0.5" right="0.5" top="0.5" bottom="0.5" header="0.5" footer="0.5"/>
  <pageSetup scale="57" fitToHeight="0" orientation="landscape" horizontalDpi="1200" verticalDpi="1200" r:id="rId1"/>
  <headerFoot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8323-6DDB-457A-BAD3-6EE2BE331C09}">
  <sheetPr>
    <pageSetUpPr fitToPage="1"/>
  </sheetPr>
  <dimension ref="A1:I46"/>
  <sheetViews>
    <sheetView topLeftCell="A16" zoomScaleNormal="100" workbookViewId="0">
      <selection activeCell="G17" sqref="G17:G22"/>
    </sheetView>
  </sheetViews>
  <sheetFormatPr defaultRowHeight="15" x14ac:dyDescent="0.25"/>
  <cols>
    <col min="1" max="1" width="8.5703125" customWidth="1"/>
    <col min="2" max="2" width="46.140625" customWidth="1"/>
    <col min="3" max="3" width="19" bestFit="1" customWidth="1"/>
    <col min="4" max="5" width="20" customWidth="1"/>
    <col min="6" max="6" width="20" style="3" customWidth="1"/>
    <col min="7" max="7" width="21.42578125" style="3" customWidth="1"/>
    <col min="8" max="8" width="20.42578125" style="3" customWidth="1"/>
    <col min="9" max="9" width="28.85546875" style="3" bestFit="1" customWidth="1"/>
  </cols>
  <sheetData>
    <row r="1" spans="1:9" x14ac:dyDescent="0.25">
      <c r="A1" s="1" t="s">
        <v>0</v>
      </c>
      <c r="B1" s="2"/>
      <c r="C1" s="2"/>
      <c r="D1" s="2"/>
      <c r="E1" s="2"/>
      <c r="F1" s="41"/>
    </row>
    <row r="2" spans="1:9" x14ac:dyDescent="0.25">
      <c r="A2" s="4" t="s">
        <v>1</v>
      </c>
      <c r="B2" s="2"/>
      <c r="C2" s="2"/>
      <c r="D2" s="2"/>
      <c r="E2" s="2"/>
      <c r="F2" s="41"/>
    </row>
    <row r="3" spans="1:9" x14ac:dyDescent="0.25">
      <c r="A3" s="4" t="s">
        <v>2</v>
      </c>
      <c r="B3" s="2"/>
      <c r="C3" s="2"/>
      <c r="D3" s="2"/>
      <c r="E3" s="2"/>
      <c r="F3" s="41"/>
    </row>
    <row r="4" spans="1:9" x14ac:dyDescent="0.25">
      <c r="A4" s="4" t="s">
        <v>97</v>
      </c>
      <c r="B4" s="2"/>
      <c r="C4" s="2"/>
      <c r="D4" s="2"/>
      <c r="E4" s="2"/>
      <c r="F4" s="41"/>
    </row>
    <row r="5" spans="1:9" x14ac:dyDescent="0.25">
      <c r="A5" s="4" t="s">
        <v>3</v>
      </c>
      <c r="B5" s="2"/>
      <c r="C5" s="2"/>
      <c r="D5" s="2"/>
      <c r="E5" s="2"/>
      <c r="F5" s="41"/>
    </row>
    <row r="6" spans="1:9" ht="15.75" thickBot="1" x14ac:dyDescent="0.3">
      <c r="A6" s="4"/>
      <c r="B6" s="2"/>
      <c r="C6" s="2"/>
      <c r="D6" s="2"/>
      <c r="E6" s="2"/>
      <c r="F6" s="41"/>
      <c r="H6" s="41"/>
    </row>
    <row r="7" spans="1:9" ht="15.75" thickBot="1" x14ac:dyDescent="0.3">
      <c r="A7" s="4"/>
      <c r="B7" s="5" t="s">
        <v>4</v>
      </c>
      <c r="C7" s="6" t="s">
        <v>5</v>
      </c>
      <c r="D7" s="6" t="s">
        <v>6</v>
      </c>
      <c r="E7" s="6" t="s">
        <v>7</v>
      </c>
      <c r="F7" s="7" t="s">
        <v>8</v>
      </c>
      <c r="G7" s="8" t="s">
        <v>9</v>
      </c>
      <c r="H7" s="8" t="s">
        <v>10</v>
      </c>
      <c r="I7" s="63" t="s">
        <v>62</v>
      </c>
    </row>
    <row r="8" spans="1:9" ht="90.75" thickBot="1" x14ac:dyDescent="0.3">
      <c r="A8" s="9" t="s">
        <v>11</v>
      </c>
      <c r="B8" s="10" t="s">
        <v>12</v>
      </c>
      <c r="C8" s="10" t="s">
        <v>13</v>
      </c>
      <c r="D8" s="10" t="s">
        <v>56</v>
      </c>
      <c r="E8" s="11" t="s">
        <v>74</v>
      </c>
      <c r="F8" s="11" t="s">
        <v>75</v>
      </c>
      <c r="G8" s="11" t="s">
        <v>57</v>
      </c>
      <c r="H8" s="12" t="s">
        <v>90</v>
      </c>
      <c r="I8" s="47" t="s">
        <v>86</v>
      </c>
    </row>
    <row r="9" spans="1:9" x14ac:dyDescent="0.25">
      <c r="A9" s="13">
        <v>1</v>
      </c>
      <c r="B9" s="14" t="s">
        <v>18</v>
      </c>
      <c r="C9" s="42" t="s">
        <v>76</v>
      </c>
      <c r="D9" s="55">
        <v>302243015</v>
      </c>
      <c r="E9" s="55">
        <v>3786241</v>
      </c>
      <c r="F9" s="55">
        <f>D9+E9</f>
        <v>306029256</v>
      </c>
      <c r="G9" s="55">
        <v>323046813</v>
      </c>
      <c r="H9" s="36">
        <f>E9/D9</f>
        <v>1.2527141446097605E-2</v>
      </c>
      <c r="I9" s="25" t="s">
        <v>88</v>
      </c>
    </row>
    <row r="10" spans="1:9" ht="21.75" customHeight="1" x14ac:dyDescent="0.25">
      <c r="A10" s="13">
        <v>2</v>
      </c>
      <c r="B10" s="17"/>
      <c r="C10" s="43"/>
      <c r="D10" s="50"/>
      <c r="E10" s="50"/>
      <c r="F10" s="50"/>
      <c r="G10" s="50"/>
      <c r="H10" s="19"/>
      <c r="I10" s="19"/>
    </row>
    <row r="11" spans="1:9" x14ac:dyDescent="0.25">
      <c r="A11" s="13">
        <v>3</v>
      </c>
      <c r="B11" s="20" t="s">
        <v>20</v>
      </c>
      <c r="C11" s="28"/>
      <c r="D11" s="50"/>
      <c r="E11" s="50"/>
      <c r="F11" s="50"/>
      <c r="G11" s="50"/>
      <c r="H11" s="19"/>
      <c r="I11" s="19"/>
    </row>
    <row r="12" spans="1:9" x14ac:dyDescent="0.25">
      <c r="A12" s="13">
        <v>4</v>
      </c>
      <c r="B12" s="17" t="s">
        <v>21</v>
      </c>
      <c r="C12" s="18" t="s">
        <v>76</v>
      </c>
      <c r="D12" s="50">
        <v>141693112</v>
      </c>
      <c r="E12" s="50">
        <v>0</v>
      </c>
      <c r="F12" s="50">
        <f>E12+D12</f>
        <v>141693112</v>
      </c>
      <c r="G12" s="50">
        <v>136248996</v>
      </c>
      <c r="H12" s="25">
        <f>E12/D12</f>
        <v>0</v>
      </c>
      <c r="I12" s="25"/>
    </row>
    <row r="13" spans="1:9" x14ac:dyDescent="0.25">
      <c r="A13" s="13">
        <v>5</v>
      </c>
      <c r="B13" s="17" t="s">
        <v>22</v>
      </c>
      <c r="C13" s="18" t="s">
        <v>76</v>
      </c>
      <c r="D13" s="50">
        <v>57534092</v>
      </c>
      <c r="E13" s="50">
        <v>0</v>
      </c>
      <c r="F13" s="50">
        <f>E13+D13</f>
        <v>57534092</v>
      </c>
      <c r="G13" s="50">
        <v>57461734</v>
      </c>
      <c r="H13" s="25">
        <f t="shared" ref="H13:H14" si="0">E13/D13</f>
        <v>0</v>
      </c>
      <c r="I13" s="25"/>
    </row>
    <row r="14" spans="1:9" x14ac:dyDescent="0.25">
      <c r="A14" s="13">
        <v>6</v>
      </c>
      <c r="B14" s="17" t="s">
        <v>23</v>
      </c>
      <c r="C14" s="18" t="s">
        <v>76</v>
      </c>
      <c r="D14" s="51">
        <v>199227204</v>
      </c>
      <c r="E14" s="51">
        <f>SUM(E12:E13)</f>
        <v>0</v>
      </c>
      <c r="F14" s="51">
        <f>E14+D14</f>
        <v>199227204</v>
      </c>
      <c r="G14" s="51">
        <v>193710730</v>
      </c>
      <c r="H14" s="22">
        <f t="shared" si="0"/>
        <v>0</v>
      </c>
      <c r="I14" s="25"/>
    </row>
    <row r="15" spans="1:9" ht="15.75" thickBot="1" x14ac:dyDescent="0.3">
      <c r="A15" s="13">
        <v>7</v>
      </c>
      <c r="B15" s="17" t="s">
        <v>24</v>
      </c>
      <c r="C15" s="18" t="s">
        <v>76</v>
      </c>
      <c r="D15" s="52">
        <v>103015811</v>
      </c>
      <c r="E15" s="52">
        <f>E9-E14</f>
        <v>3786241</v>
      </c>
      <c r="F15" s="52">
        <f>E15+D15</f>
        <v>106802052</v>
      </c>
      <c r="G15" s="52">
        <v>129336083</v>
      </c>
      <c r="H15" s="23"/>
      <c r="I15" s="19"/>
    </row>
    <row r="16" spans="1:9" ht="15.75" thickTop="1" x14ac:dyDescent="0.25">
      <c r="A16" s="13">
        <v>8</v>
      </c>
      <c r="B16" s="20" t="s">
        <v>25</v>
      </c>
      <c r="C16" s="18" t="s">
        <v>76</v>
      </c>
      <c r="D16" s="50"/>
      <c r="E16" s="50"/>
      <c r="F16" s="50"/>
      <c r="G16" s="50"/>
      <c r="H16" s="19"/>
      <c r="I16" s="19"/>
    </row>
    <row r="17" spans="1:9" x14ac:dyDescent="0.25">
      <c r="A17" s="13">
        <v>9</v>
      </c>
      <c r="B17" s="17" t="s">
        <v>26</v>
      </c>
      <c r="C17" s="18" t="s">
        <v>76</v>
      </c>
      <c r="D17" s="50">
        <v>2682125</v>
      </c>
      <c r="E17" s="50">
        <v>0</v>
      </c>
      <c r="F17" s="50">
        <f t="shared" ref="F17:F40" si="1">E17+D17</f>
        <v>2682125</v>
      </c>
      <c r="G17" s="50">
        <v>1103367</v>
      </c>
      <c r="H17" s="25">
        <f>E17/D17</f>
        <v>0</v>
      </c>
      <c r="I17" s="24"/>
    </row>
    <row r="18" spans="1:9" x14ac:dyDescent="0.25">
      <c r="A18" s="13">
        <v>10</v>
      </c>
      <c r="B18" s="17" t="s">
        <v>28</v>
      </c>
      <c r="C18" s="18" t="s">
        <v>76</v>
      </c>
      <c r="D18" s="50">
        <v>-54467139</v>
      </c>
      <c r="E18" s="50">
        <v>0</v>
      </c>
      <c r="F18" s="50">
        <f t="shared" si="1"/>
        <v>-54467139</v>
      </c>
      <c r="G18" s="50">
        <v>-59849074</v>
      </c>
      <c r="H18" s="25">
        <f t="shared" ref="H18:H22" si="2">E18/D18</f>
        <v>0</v>
      </c>
      <c r="I18" s="24"/>
    </row>
    <row r="19" spans="1:9" x14ac:dyDescent="0.25">
      <c r="A19" s="13">
        <v>11</v>
      </c>
      <c r="B19" s="17" t="s">
        <v>29</v>
      </c>
      <c r="C19" s="18" t="s">
        <v>76</v>
      </c>
      <c r="D19" s="50">
        <v>0</v>
      </c>
      <c r="E19" s="50">
        <v>0</v>
      </c>
      <c r="F19" s="50">
        <f t="shared" si="1"/>
        <v>0</v>
      </c>
      <c r="G19" s="50">
        <v>0</v>
      </c>
      <c r="H19" s="25"/>
      <c r="I19" s="19"/>
    </row>
    <row r="20" spans="1:9" x14ac:dyDescent="0.25">
      <c r="A20" s="13">
        <v>12</v>
      </c>
      <c r="B20" s="17" t="s">
        <v>30</v>
      </c>
      <c r="C20" s="18" t="s">
        <v>76</v>
      </c>
      <c r="D20" s="50">
        <v>-1230596</v>
      </c>
      <c r="E20" s="50">
        <v>0</v>
      </c>
      <c r="F20" s="50">
        <f t="shared" si="1"/>
        <v>-1230596</v>
      </c>
      <c r="G20" s="50">
        <v>0</v>
      </c>
      <c r="H20" s="25">
        <f t="shared" si="2"/>
        <v>0</v>
      </c>
      <c r="I20" s="24"/>
    </row>
    <row r="21" spans="1:9" x14ac:dyDescent="0.25">
      <c r="A21" s="13">
        <v>13</v>
      </c>
      <c r="B21" s="17" t="s">
        <v>32</v>
      </c>
      <c r="C21" s="18" t="s">
        <v>76</v>
      </c>
      <c r="D21" s="50">
        <v>-55541221</v>
      </c>
      <c r="E21" s="50">
        <v>0</v>
      </c>
      <c r="F21" s="50">
        <f t="shared" si="1"/>
        <v>-55541221</v>
      </c>
      <c r="G21" s="50">
        <v>-27980281</v>
      </c>
      <c r="H21" s="25">
        <f t="shared" si="2"/>
        <v>0</v>
      </c>
      <c r="I21" s="24"/>
    </row>
    <row r="22" spans="1:9" x14ac:dyDescent="0.25">
      <c r="A22" s="13">
        <v>14</v>
      </c>
      <c r="B22" s="17" t="s">
        <v>34</v>
      </c>
      <c r="C22" s="18" t="s">
        <v>76</v>
      </c>
      <c r="D22" s="50">
        <v>-1019683</v>
      </c>
      <c r="E22" s="50">
        <v>0</v>
      </c>
      <c r="F22" s="50">
        <f t="shared" si="1"/>
        <v>-1019683</v>
      </c>
      <c r="G22" s="50">
        <v>1955198</v>
      </c>
      <c r="H22" s="25">
        <f t="shared" si="2"/>
        <v>0</v>
      </c>
      <c r="I22" s="24"/>
    </row>
    <row r="23" spans="1:9" x14ac:dyDescent="0.25">
      <c r="A23" s="13">
        <v>15</v>
      </c>
      <c r="B23" s="20" t="s">
        <v>36</v>
      </c>
      <c r="C23" s="18" t="s">
        <v>76</v>
      </c>
      <c r="D23" s="51">
        <v>-109576514</v>
      </c>
      <c r="E23" s="51">
        <v>0</v>
      </c>
      <c r="F23" s="51">
        <f t="shared" si="1"/>
        <v>-109576514</v>
      </c>
      <c r="G23" s="51">
        <v>-84770790</v>
      </c>
      <c r="H23" s="22"/>
      <c r="I23" s="19"/>
    </row>
    <row r="24" spans="1:9" ht="21.75" customHeight="1" x14ac:dyDescent="0.25">
      <c r="A24" s="13">
        <v>16</v>
      </c>
      <c r="B24" s="17"/>
      <c r="C24" s="43"/>
      <c r="D24" s="50"/>
      <c r="E24" s="50"/>
      <c r="F24" s="50"/>
      <c r="G24" s="50"/>
      <c r="H24" s="19"/>
      <c r="I24" s="19"/>
    </row>
    <row r="25" spans="1:9" ht="15.75" thickBot="1" x14ac:dyDescent="0.3">
      <c r="A25" s="13">
        <v>17</v>
      </c>
      <c r="B25" s="20" t="s">
        <v>37</v>
      </c>
      <c r="C25" s="18" t="s">
        <v>76</v>
      </c>
      <c r="D25" s="52">
        <v>-6560703</v>
      </c>
      <c r="E25" s="52">
        <f>E15-E23</f>
        <v>3786241</v>
      </c>
      <c r="F25" s="52">
        <f t="shared" si="1"/>
        <v>-2774462</v>
      </c>
      <c r="G25" s="52">
        <v>44565293</v>
      </c>
      <c r="H25" s="23"/>
      <c r="I25" s="25"/>
    </row>
    <row r="26" spans="1:9" ht="21.75" customHeight="1" thickTop="1" x14ac:dyDescent="0.25">
      <c r="A26" s="13">
        <v>18</v>
      </c>
      <c r="B26" s="17"/>
      <c r="C26" s="43"/>
      <c r="D26" s="50"/>
      <c r="E26" s="50"/>
      <c r="F26" s="50"/>
      <c r="G26" s="50"/>
      <c r="H26" s="19"/>
      <c r="I26" s="19"/>
    </row>
    <row r="27" spans="1:9" x14ac:dyDescent="0.25">
      <c r="A27" s="13">
        <v>19</v>
      </c>
      <c r="B27" s="17" t="s">
        <v>38</v>
      </c>
      <c r="C27" s="18" t="s">
        <v>76</v>
      </c>
      <c r="D27" s="50">
        <v>46548430</v>
      </c>
      <c r="E27" s="50">
        <v>0</v>
      </c>
      <c r="F27" s="50">
        <f t="shared" si="1"/>
        <v>46548430</v>
      </c>
      <c r="G27" s="50">
        <v>44589424</v>
      </c>
      <c r="H27" s="25">
        <f t="shared" ref="H27:H32" si="3">E27/D27</f>
        <v>0</v>
      </c>
      <c r="I27" s="24"/>
    </row>
    <row r="28" spans="1:9" x14ac:dyDescent="0.25">
      <c r="A28" s="13">
        <v>20</v>
      </c>
      <c r="B28" s="17" t="s">
        <v>39</v>
      </c>
      <c r="C28" s="18" t="s">
        <v>76</v>
      </c>
      <c r="D28" s="50">
        <v>12344</v>
      </c>
      <c r="E28" s="50">
        <v>0</v>
      </c>
      <c r="F28" s="50">
        <f t="shared" si="1"/>
        <v>12344</v>
      </c>
      <c r="G28" s="50">
        <v>1305</v>
      </c>
      <c r="H28" s="25">
        <f t="shared" si="3"/>
        <v>0</v>
      </c>
      <c r="I28" s="24"/>
    </row>
    <row r="29" spans="1:9" x14ac:dyDescent="0.25">
      <c r="A29" s="13">
        <v>21</v>
      </c>
      <c r="B29" s="17" t="s">
        <v>41</v>
      </c>
      <c r="C29" s="18" t="s">
        <v>76</v>
      </c>
      <c r="D29" s="50">
        <v>0</v>
      </c>
      <c r="E29" s="50">
        <v>0</v>
      </c>
      <c r="F29" s="50">
        <f t="shared" si="1"/>
        <v>0</v>
      </c>
      <c r="G29" s="50">
        <v>0</v>
      </c>
      <c r="H29" s="25"/>
      <c r="I29" s="24"/>
    </row>
    <row r="30" spans="1:9" x14ac:dyDescent="0.25">
      <c r="A30" s="13">
        <v>22</v>
      </c>
      <c r="B30" s="17" t="s">
        <v>42</v>
      </c>
      <c r="C30" s="18" t="s">
        <v>76</v>
      </c>
      <c r="D30" s="50">
        <v>-24538645</v>
      </c>
      <c r="E30" s="50">
        <v>0</v>
      </c>
      <c r="F30" s="50">
        <f t="shared" si="1"/>
        <v>-24538645</v>
      </c>
      <c r="G30" s="50">
        <v>-22587681</v>
      </c>
      <c r="H30" s="25">
        <f t="shared" si="3"/>
        <v>0</v>
      </c>
      <c r="I30" s="24"/>
    </row>
    <row r="31" spans="1:9" x14ac:dyDescent="0.25">
      <c r="A31" s="13">
        <v>23</v>
      </c>
      <c r="B31" s="17" t="s">
        <v>43</v>
      </c>
      <c r="C31" s="18" t="s">
        <v>76</v>
      </c>
      <c r="D31" s="50">
        <v>-4329295</v>
      </c>
      <c r="E31" s="50">
        <v>0</v>
      </c>
      <c r="F31" s="50">
        <f t="shared" si="1"/>
        <v>-4329295</v>
      </c>
      <c r="G31" s="50">
        <v>-5222278</v>
      </c>
      <c r="H31" s="25">
        <f t="shared" si="3"/>
        <v>0</v>
      </c>
      <c r="I31" s="24"/>
    </row>
    <row r="32" spans="1:9" x14ac:dyDescent="0.25">
      <c r="A32" s="13">
        <v>24</v>
      </c>
      <c r="B32" s="17" t="s">
        <v>45</v>
      </c>
      <c r="C32" s="18" t="s">
        <v>76</v>
      </c>
      <c r="D32" s="51">
        <v>-28867940</v>
      </c>
      <c r="E32" s="51">
        <v>0</v>
      </c>
      <c r="F32" s="51">
        <f t="shared" si="1"/>
        <v>-28867940</v>
      </c>
      <c r="G32" s="51">
        <v>-27809959</v>
      </c>
      <c r="H32" s="22">
        <f t="shared" si="3"/>
        <v>0</v>
      </c>
      <c r="I32" s="24"/>
    </row>
    <row r="33" spans="1:9" ht="21.75" customHeight="1" x14ac:dyDescent="0.25">
      <c r="A33" s="13">
        <v>25</v>
      </c>
      <c r="B33" s="17"/>
      <c r="C33" s="43"/>
      <c r="D33" s="50"/>
      <c r="E33" s="50"/>
      <c r="F33" s="50"/>
      <c r="G33" s="50"/>
      <c r="H33" s="19"/>
      <c r="I33" s="19"/>
    </row>
    <row r="34" spans="1:9" x14ac:dyDescent="0.25">
      <c r="A34" s="13">
        <v>26</v>
      </c>
      <c r="B34" s="17" t="s">
        <v>46</v>
      </c>
      <c r="C34" s="18" t="s">
        <v>76</v>
      </c>
      <c r="D34" s="50">
        <v>11132131</v>
      </c>
      <c r="E34" s="50">
        <f>SUM(E25:E31)</f>
        <v>3786241</v>
      </c>
      <c r="F34" s="50">
        <f t="shared" si="1"/>
        <v>14918372</v>
      </c>
      <c r="G34" s="50">
        <v>61346063</v>
      </c>
      <c r="H34" s="25"/>
      <c r="I34" s="25"/>
    </row>
    <row r="35" spans="1:9" x14ac:dyDescent="0.25">
      <c r="A35" s="13">
        <v>27</v>
      </c>
      <c r="B35" s="17" t="s">
        <v>47</v>
      </c>
      <c r="C35" s="18" t="s">
        <v>76</v>
      </c>
      <c r="D35" s="50">
        <v>0</v>
      </c>
      <c r="E35" s="50">
        <v>0</v>
      </c>
      <c r="F35" s="50">
        <f t="shared" si="1"/>
        <v>0</v>
      </c>
      <c r="G35" s="50">
        <v>0</v>
      </c>
      <c r="H35" s="25"/>
      <c r="I35" s="19"/>
    </row>
    <row r="36" spans="1:9" x14ac:dyDescent="0.25">
      <c r="A36" s="13">
        <v>28</v>
      </c>
      <c r="B36" s="17" t="s">
        <v>48</v>
      </c>
      <c r="C36" s="18" t="s">
        <v>76</v>
      </c>
      <c r="D36" s="53">
        <f>D34+D35</f>
        <v>11132131</v>
      </c>
      <c r="E36" s="53">
        <f>+E35+E34</f>
        <v>3786241</v>
      </c>
      <c r="F36" s="53">
        <f t="shared" si="1"/>
        <v>14918372</v>
      </c>
      <c r="G36" s="53">
        <v>61346063</v>
      </c>
      <c r="H36" s="39"/>
      <c r="I36" s="25"/>
    </row>
    <row r="37" spans="1:9" x14ac:dyDescent="0.25">
      <c r="A37" s="13">
        <v>29</v>
      </c>
      <c r="B37" s="17" t="s">
        <v>49</v>
      </c>
      <c r="C37" s="18" t="s">
        <v>76</v>
      </c>
      <c r="D37" s="50">
        <v>438976975</v>
      </c>
      <c r="E37" s="50">
        <v>0</v>
      </c>
      <c r="F37" s="50">
        <f t="shared" si="1"/>
        <v>438976975</v>
      </c>
      <c r="G37" s="50">
        <v>377630912</v>
      </c>
      <c r="H37" s="19"/>
      <c r="I37" s="24"/>
    </row>
    <row r="38" spans="1:9" x14ac:dyDescent="0.25">
      <c r="A38" s="13">
        <v>30</v>
      </c>
      <c r="B38" s="17" t="s">
        <v>50</v>
      </c>
      <c r="C38" s="18" t="s">
        <v>76</v>
      </c>
      <c r="D38" s="50">
        <v>0</v>
      </c>
      <c r="E38" s="50">
        <v>0</v>
      </c>
      <c r="F38" s="50">
        <f t="shared" si="1"/>
        <v>0</v>
      </c>
      <c r="G38" s="50">
        <v>0</v>
      </c>
      <c r="H38" s="19"/>
      <c r="I38" s="19"/>
    </row>
    <row r="39" spans="1:9" x14ac:dyDescent="0.25">
      <c r="A39" s="13">
        <v>31</v>
      </c>
      <c r="B39" s="17" t="s">
        <v>51</v>
      </c>
      <c r="C39" s="18" t="s">
        <v>76</v>
      </c>
      <c r="D39" s="51">
        <v>438976975</v>
      </c>
      <c r="E39" s="51">
        <v>0</v>
      </c>
      <c r="F39" s="51">
        <f t="shared" si="1"/>
        <v>438976975</v>
      </c>
      <c r="G39" s="51">
        <v>377630912</v>
      </c>
      <c r="H39" s="22"/>
      <c r="I39" s="24"/>
    </row>
    <row r="40" spans="1:9" ht="15.75" thickBot="1" x14ac:dyDescent="0.3">
      <c r="A40" s="13">
        <v>32</v>
      </c>
      <c r="B40" s="17" t="s">
        <v>52</v>
      </c>
      <c r="C40" s="18" t="s">
        <v>76</v>
      </c>
      <c r="D40" s="52">
        <v>450109106</v>
      </c>
      <c r="E40" s="52">
        <f>+E39+E36</f>
        <v>3786241</v>
      </c>
      <c r="F40" s="52">
        <f t="shared" si="1"/>
        <v>453895347</v>
      </c>
      <c r="G40" s="52">
        <v>438976975</v>
      </c>
      <c r="H40" s="23"/>
      <c r="I40" s="24"/>
    </row>
    <row r="41" spans="1:9" ht="15.75" thickTop="1" x14ac:dyDescent="0.25">
      <c r="A41" s="13">
        <v>33</v>
      </c>
      <c r="B41" s="26"/>
      <c r="C41" s="26"/>
      <c r="D41" s="26"/>
      <c r="E41" s="26"/>
      <c r="F41" s="28"/>
      <c r="G41" s="28"/>
      <c r="H41" s="28"/>
      <c r="I41" s="28"/>
    </row>
    <row r="42" spans="1:9" x14ac:dyDescent="0.25">
      <c r="A42" s="13">
        <v>34</v>
      </c>
      <c r="B42" s="29" t="s">
        <v>53</v>
      </c>
      <c r="C42" s="26"/>
      <c r="D42" s="26"/>
      <c r="E42" s="26"/>
      <c r="F42" s="28"/>
      <c r="G42" s="28"/>
      <c r="H42" s="28"/>
      <c r="I42" s="28"/>
    </row>
    <row r="43" spans="1:9" ht="15.75" thickBot="1" x14ac:dyDescent="0.3">
      <c r="A43" s="13">
        <v>35</v>
      </c>
      <c r="B43" s="30" t="s">
        <v>54</v>
      </c>
      <c r="C43" s="26"/>
      <c r="D43" s="26"/>
      <c r="E43" s="26"/>
      <c r="F43" s="28"/>
      <c r="G43" s="28"/>
      <c r="H43" s="28"/>
      <c r="I43" s="28"/>
    </row>
    <row r="44" spans="1:9" ht="15.75" thickBot="1" x14ac:dyDescent="0.3">
      <c r="A44" s="31">
        <v>36</v>
      </c>
      <c r="B44" s="32" t="s">
        <v>55</v>
      </c>
      <c r="C44" s="34"/>
      <c r="D44" s="34"/>
      <c r="E44" s="34"/>
      <c r="F44" s="35"/>
      <c r="G44" s="35"/>
      <c r="H44" s="64"/>
      <c r="I44" s="62"/>
    </row>
    <row r="46" spans="1:9" x14ac:dyDescent="0.25">
      <c r="A46" s="48" t="s">
        <v>87</v>
      </c>
    </row>
  </sheetData>
  <pageMargins left="0.5" right="0.5" top="0.5" bottom="0.5" header="0.5" footer="0.5"/>
  <pageSetup scale="62" fitToHeight="0" orientation="landscape" horizontalDpi="1200" verticalDpi="1200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50A93-1188-44AA-B33C-BD7526032B5C}">
  <sheetPr>
    <pageSetUpPr fitToPage="1"/>
  </sheetPr>
  <dimension ref="A1:I46"/>
  <sheetViews>
    <sheetView zoomScaleNormal="100" workbookViewId="0">
      <selection activeCell="G17" sqref="G17:G22"/>
    </sheetView>
  </sheetViews>
  <sheetFormatPr defaultRowHeight="15" x14ac:dyDescent="0.25"/>
  <cols>
    <col min="1" max="1" width="8.5703125" customWidth="1"/>
    <col min="2" max="2" width="46.140625" customWidth="1"/>
    <col min="3" max="3" width="19" bestFit="1" customWidth="1"/>
    <col min="4" max="7" width="24.85546875" style="3" customWidth="1"/>
    <col min="8" max="8" width="20.42578125" style="3" customWidth="1"/>
    <col min="9" max="9" width="20.7109375" style="3" bestFit="1" customWidth="1"/>
  </cols>
  <sheetData>
    <row r="1" spans="1:9" x14ac:dyDescent="0.25">
      <c r="A1" s="1" t="s">
        <v>0</v>
      </c>
      <c r="B1" s="2"/>
      <c r="C1" s="2"/>
    </row>
    <row r="2" spans="1:9" x14ac:dyDescent="0.25">
      <c r="A2" s="4" t="s">
        <v>1</v>
      </c>
      <c r="B2" s="2"/>
      <c r="C2" s="2"/>
    </row>
    <row r="3" spans="1:9" x14ac:dyDescent="0.25">
      <c r="A3" s="4" t="s">
        <v>2</v>
      </c>
      <c r="B3" s="2"/>
      <c r="C3" s="2"/>
    </row>
    <row r="4" spans="1:9" x14ac:dyDescent="0.25">
      <c r="A4" s="4" t="s">
        <v>98</v>
      </c>
      <c r="B4" s="2"/>
      <c r="C4" s="2"/>
    </row>
    <row r="5" spans="1:9" x14ac:dyDescent="0.25">
      <c r="A5" s="4" t="s">
        <v>3</v>
      </c>
      <c r="B5" s="2"/>
      <c r="C5" s="2"/>
      <c r="F5" s="41"/>
    </row>
    <row r="6" spans="1:9" ht="15.75" thickBot="1" x14ac:dyDescent="0.3">
      <c r="A6" s="4"/>
      <c r="B6" s="2"/>
      <c r="C6" s="2"/>
      <c r="H6" s="41"/>
    </row>
    <row r="7" spans="1:9" ht="15.75" thickBot="1" x14ac:dyDescent="0.3">
      <c r="A7" s="4"/>
      <c r="B7" s="5" t="s">
        <v>4</v>
      </c>
      <c r="C7" s="6" t="s">
        <v>5</v>
      </c>
      <c r="D7" s="7" t="s">
        <v>10</v>
      </c>
      <c r="E7" s="7" t="s">
        <v>62</v>
      </c>
      <c r="F7" s="7" t="s">
        <v>63</v>
      </c>
      <c r="G7" s="8" t="s">
        <v>64</v>
      </c>
      <c r="H7" s="8" t="s">
        <v>10</v>
      </c>
      <c r="I7" s="63" t="s">
        <v>62</v>
      </c>
    </row>
    <row r="8" spans="1:9" ht="75.75" thickBot="1" x14ac:dyDescent="0.3">
      <c r="A8" s="9" t="s">
        <v>11</v>
      </c>
      <c r="B8" s="46" t="s">
        <v>12</v>
      </c>
      <c r="C8" s="46" t="s">
        <v>13</v>
      </c>
      <c r="D8" s="47" t="s">
        <v>65</v>
      </c>
      <c r="E8" s="47" t="s">
        <v>77</v>
      </c>
      <c r="F8" s="47" t="s">
        <v>78</v>
      </c>
      <c r="G8" s="46" t="s">
        <v>66</v>
      </c>
      <c r="H8" s="12" t="s">
        <v>89</v>
      </c>
      <c r="I8" s="47" t="s">
        <v>86</v>
      </c>
    </row>
    <row r="9" spans="1:9" x14ac:dyDescent="0.25">
      <c r="A9" s="13">
        <v>1</v>
      </c>
      <c r="B9" s="14" t="s">
        <v>18</v>
      </c>
      <c r="C9" s="42" t="s">
        <v>76</v>
      </c>
      <c r="D9" s="55">
        <v>270884317</v>
      </c>
      <c r="E9" s="55">
        <v>522159</v>
      </c>
      <c r="F9" s="55">
        <f>E9+D9</f>
        <v>271406476</v>
      </c>
      <c r="G9" s="56">
        <v>274517880</v>
      </c>
      <c r="H9" s="36">
        <f>E9/D9</f>
        <v>1.9276088249878269E-3</v>
      </c>
      <c r="I9" s="25"/>
    </row>
    <row r="10" spans="1:9" ht="21.75" customHeight="1" x14ac:dyDescent="0.25">
      <c r="A10" s="13">
        <v>2</v>
      </c>
      <c r="B10" s="17"/>
      <c r="C10" s="43"/>
      <c r="D10" s="50"/>
      <c r="E10" s="50"/>
      <c r="F10" s="50"/>
      <c r="G10" s="56"/>
      <c r="H10" s="19"/>
      <c r="I10" s="19"/>
    </row>
    <row r="11" spans="1:9" x14ac:dyDescent="0.25">
      <c r="A11" s="13">
        <v>3</v>
      </c>
      <c r="B11" s="20" t="s">
        <v>20</v>
      </c>
      <c r="C11" s="28"/>
      <c r="D11" s="50"/>
      <c r="E11" s="50"/>
      <c r="F11" s="50"/>
      <c r="G11" s="56"/>
      <c r="H11" s="19"/>
      <c r="I11" s="19"/>
    </row>
    <row r="12" spans="1:9" x14ac:dyDescent="0.25">
      <c r="A12" s="13">
        <v>4</v>
      </c>
      <c r="B12" s="17" t="s">
        <v>21</v>
      </c>
      <c r="C12" s="18" t="s">
        <v>76</v>
      </c>
      <c r="D12" s="50">
        <v>130839361</v>
      </c>
      <c r="E12" s="50">
        <v>0</v>
      </c>
      <c r="F12" s="50">
        <f t="shared" ref="F12:F25" si="0">E12+D12</f>
        <v>130839361</v>
      </c>
      <c r="G12" s="56">
        <v>122954627</v>
      </c>
      <c r="H12" s="25">
        <f>E12/D12</f>
        <v>0</v>
      </c>
      <c r="I12" s="25"/>
    </row>
    <row r="13" spans="1:9" x14ac:dyDescent="0.25">
      <c r="A13" s="13">
        <v>5</v>
      </c>
      <c r="B13" s="17" t="s">
        <v>22</v>
      </c>
      <c r="C13" s="18" t="s">
        <v>76</v>
      </c>
      <c r="D13" s="50">
        <v>64647350</v>
      </c>
      <c r="E13" s="50">
        <v>0</v>
      </c>
      <c r="F13" s="50">
        <f t="shared" si="0"/>
        <v>64647350</v>
      </c>
      <c r="G13" s="56">
        <v>62085006</v>
      </c>
      <c r="H13" s="25">
        <f t="shared" ref="H13:H14" si="1">E13/D13</f>
        <v>0</v>
      </c>
      <c r="I13" s="25"/>
    </row>
    <row r="14" spans="1:9" x14ac:dyDescent="0.25">
      <c r="A14" s="13">
        <v>6</v>
      </c>
      <c r="B14" s="17" t="s">
        <v>23</v>
      </c>
      <c r="C14" s="18" t="s">
        <v>76</v>
      </c>
      <c r="D14" s="51">
        <v>195486711</v>
      </c>
      <c r="E14" s="51">
        <v>0</v>
      </c>
      <c r="F14" s="51">
        <f t="shared" si="0"/>
        <v>195486711</v>
      </c>
      <c r="G14" s="57">
        <v>185039633</v>
      </c>
      <c r="H14" s="22">
        <f t="shared" si="1"/>
        <v>0</v>
      </c>
      <c r="I14" s="25"/>
    </row>
    <row r="15" spans="1:9" ht="15.75" thickBot="1" x14ac:dyDescent="0.3">
      <c r="A15" s="13">
        <v>7</v>
      </c>
      <c r="B15" s="17" t="s">
        <v>24</v>
      </c>
      <c r="C15" s="18" t="s">
        <v>76</v>
      </c>
      <c r="D15" s="52">
        <v>75397606</v>
      </c>
      <c r="E15" s="52">
        <f>E9-E14</f>
        <v>522159</v>
      </c>
      <c r="F15" s="52">
        <f t="shared" si="0"/>
        <v>75919765</v>
      </c>
      <c r="G15" s="58">
        <v>89478247</v>
      </c>
      <c r="H15" s="23"/>
      <c r="I15" s="19"/>
    </row>
    <row r="16" spans="1:9" ht="15.75" thickTop="1" x14ac:dyDescent="0.25">
      <c r="A16" s="13">
        <v>8</v>
      </c>
      <c r="B16" s="20" t="s">
        <v>25</v>
      </c>
      <c r="C16" s="18" t="s">
        <v>76</v>
      </c>
      <c r="D16" s="50"/>
      <c r="E16" s="50"/>
      <c r="F16" s="50"/>
      <c r="G16" s="56"/>
      <c r="H16" s="19"/>
      <c r="I16" s="19"/>
    </row>
    <row r="17" spans="1:9" x14ac:dyDescent="0.25">
      <c r="A17" s="13">
        <v>9</v>
      </c>
      <c r="B17" s="17" t="s">
        <v>26</v>
      </c>
      <c r="C17" s="18" t="s">
        <v>76</v>
      </c>
      <c r="D17" s="50">
        <v>2263440</v>
      </c>
      <c r="E17" s="50">
        <v>0</v>
      </c>
      <c r="F17" s="50">
        <f t="shared" si="0"/>
        <v>2263440</v>
      </c>
      <c r="G17" s="56">
        <v>1034471</v>
      </c>
      <c r="H17" s="25">
        <f>E17/D17</f>
        <v>0</v>
      </c>
      <c r="I17" s="24"/>
    </row>
    <row r="18" spans="1:9" x14ac:dyDescent="0.25">
      <c r="A18" s="13">
        <v>10</v>
      </c>
      <c r="B18" s="17" t="s">
        <v>28</v>
      </c>
      <c r="C18" s="18" t="s">
        <v>76</v>
      </c>
      <c r="D18" s="50">
        <v>-38751012</v>
      </c>
      <c r="E18" s="50">
        <v>0</v>
      </c>
      <c r="F18" s="50">
        <f t="shared" si="0"/>
        <v>-38751012</v>
      </c>
      <c r="G18" s="56">
        <v>-42942163</v>
      </c>
      <c r="H18" s="25">
        <f t="shared" ref="H18:H22" si="2">E18/D18</f>
        <v>0</v>
      </c>
      <c r="I18" s="24"/>
    </row>
    <row r="19" spans="1:9" x14ac:dyDescent="0.25">
      <c r="A19" s="13">
        <v>11</v>
      </c>
      <c r="B19" s="17" t="s">
        <v>29</v>
      </c>
      <c r="C19" s="18" t="s">
        <v>76</v>
      </c>
      <c r="D19" s="50">
        <v>0</v>
      </c>
      <c r="E19" s="50">
        <v>0</v>
      </c>
      <c r="F19" s="50">
        <f t="shared" si="0"/>
        <v>0</v>
      </c>
      <c r="G19" s="56">
        <v>0</v>
      </c>
      <c r="H19" s="25"/>
      <c r="I19" s="19"/>
    </row>
    <row r="20" spans="1:9" x14ac:dyDescent="0.25">
      <c r="A20" s="13">
        <v>12</v>
      </c>
      <c r="B20" s="17" t="s">
        <v>30</v>
      </c>
      <c r="C20" s="18" t="s">
        <v>76</v>
      </c>
      <c r="D20" s="50">
        <v>97711</v>
      </c>
      <c r="E20" s="50">
        <v>0</v>
      </c>
      <c r="F20" s="50">
        <f t="shared" si="0"/>
        <v>97711</v>
      </c>
      <c r="G20" s="56">
        <v>0</v>
      </c>
      <c r="H20" s="25">
        <f t="shared" si="2"/>
        <v>0</v>
      </c>
      <c r="I20" s="24"/>
    </row>
    <row r="21" spans="1:9" x14ac:dyDescent="0.25">
      <c r="A21" s="13">
        <v>13</v>
      </c>
      <c r="B21" s="17" t="s">
        <v>32</v>
      </c>
      <c r="C21" s="18" t="s">
        <v>76</v>
      </c>
      <c r="D21" s="50">
        <v>-51830042</v>
      </c>
      <c r="E21" s="50">
        <v>0</v>
      </c>
      <c r="F21" s="50">
        <f t="shared" si="0"/>
        <v>-51830042</v>
      </c>
      <c r="G21" s="56">
        <v>4935762</v>
      </c>
      <c r="H21" s="25">
        <f t="shared" si="2"/>
        <v>0</v>
      </c>
      <c r="I21" s="24"/>
    </row>
    <row r="22" spans="1:9" x14ac:dyDescent="0.25">
      <c r="A22" s="13">
        <v>14</v>
      </c>
      <c r="B22" s="17" t="s">
        <v>34</v>
      </c>
      <c r="C22" s="18" t="s">
        <v>76</v>
      </c>
      <c r="D22" s="50">
        <v>-765898</v>
      </c>
      <c r="E22" s="50">
        <v>0</v>
      </c>
      <c r="F22" s="50">
        <f t="shared" si="0"/>
        <v>-765898</v>
      </c>
      <c r="G22" s="56">
        <v>3437963</v>
      </c>
      <c r="H22" s="25">
        <f t="shared" si="2"/>
        <v>0</v>
      </c>
      <c r="I22" s="24"/>
    </row>
    <row r="23" spans="1:9" x14ac:dyDescent="0.25">
      <c r="A23" s="13">
        <v>15</v>
      </c>
      <c r="B23" s="20" t="s">
        <v>36</v>
      </c>
      <c r="C23" s="18" t="s">
        <v>76</v>
      </c>
      <c r="D23" s="51">
        <f>SUM(D17:D22)</f>
        <v>-88985801</v>
      </c>
      <c r="E23" s="51">
        <v>0</v>
      </c>
      <c r="F23" s="51">
        <f t="shared" si="0"/>
        <v>-88985801</v>
      </c>
      <c r="G23" s="57">
        <f>SUM(G17:G22)</f>
        <v>-33533967</v>
      </c>
      <c r="H23" s="22"/>
      <c r="I23" s="19"/>
    </row>
    <row r="24" spans="1:9" ht="21.75" customHeight="1" x14ac:dyDescent="0.25">
      <c r="A24" s="13">
        <v>16</v>
      </c>
      <c r="B24" s="17"/>
      <c r="C24" s="43"/>
      <c r="D24" s="50"/>
      <c r="E24" s="50"/>
      <c r="F24" s="50"/>
      <c r="G24" s="56"/>
      <c r="H24" s="19"/>
      <c r="I24" s="19"/>
    </row>
    <row r="25" spans="1:9" ht="15.75" thickBot="1" x14ac:dyDescent="0.3">
      <c r="A25" s="13">
        <v>17</v>
      </c>
      <c r="B25" s="20" t="s">
        <v>37</v>
      </c>
      <c r="C25" s="18" t="s">
        <v>76</v>
      </c>
      <c r="D25" s="52">
        <v>-13588195</v>
      </c>
      <c r="E25" s="52">
        <f>E15-E23</f>
        <v>522159</v>
      </c>
      <c r="F25" s="52">
        <f t="shared" si="0"/>
        <v>-13066036</v>
      </c>
      <c r="G25" s="58">
        <v>55944280</v>
      </c>
      <c r="H25" s="23"/>
      <c r="I25" s="25"/>
    </row>
    <row r="26" spans="1:9" ht="21.75" customHeight="1" thickTop="1" x14ac:dyDescent="0.25">
      <c r="A26" s="13">
        <v>18</v>
      </c>
      <c r="B26" s="17"/>
      <c r="C26" s="43"/>
      <c r="D26" s="50"/>
      <c r="E26" s="50"/>
      <c r="F26" s="50"/>
      <c r="G26" s="56"/>
      <c r="H26" s="19"/>
      <c r="I26" s="19"/>
    </row>
    <row r="27" spans="1:9" x14ac:dyDescent="0.25">
      <c r="A27" s="13">
        <v>19</v>
      </c>
      <c r="B27" s="17" t="s">
        <v>38</v>
      </c>
      <c r="C27" s="18" t="s">
        <v>76</v>
      </c>
      <c r="D27" s="50">
        <v>26984355</v>
      </c>
      <c r="E27" s="50">
        <v>0</v>
      </c>
      <c r="F27" s="50">
        <f t="shared" ref="F27:F32" si="3">E27+D27</f>
        <v>26984355</v>
      </c>
      <c r="G27" s="56">
        <v>29741269</v>
      </c>
      <c r="H27" s="25">
        <f t="shared" ref="H27:H32" si="4">E27/D27</f>
        <v>0</v>
      </c>
      <c r="I27" s="24"/>
    </row>
    <row r="28" spans="1:9" x14ac:dyDescent="0.25">
      <c r="A28" s="13">
        <v>20</v>
      </c>
      <c r="B28" s="17" t="s">
        <v>39</v>
      </c>
      <c r="C28" s="18" t="s">
        <v>76</v>
      </c>
      <c r="D28" s="50">
        <v>53334</v>
      </c>
      <c r="E28" s="50">
        <v>0</v>
      </c>
      <c r="F28" s="50">
        <f t="shared" si="3"/>
        <v>53334</v>
      </c>
      <c r="G28" s="56">
        <v>11267</v>
      </c>
      <c r="H28" s="25">
        <f t="shared" si="4"/>
        <v>0</v>
      </c>
      <c r="I28" s="24"/>
    </row>
    <row r="29" spans="1:9" x14ac:dyDescent="0.25">
      <c r="A29" s="13">
        <v>21</v>
      </c>
      <c r="B29" s="17" t="s">
        <v>41</v>
      </c>
      <c r="C29" s="18" t="s">
        <v>76</v>
      </c>
      <c r="D29" s="50">
        <v>0</v>
      </c>
      <c r="E29" s="50">
        <v>0</v>
      </c>
      <c r="F29" s="50">
        <f t="shared" si="3"/>
        <v>0</v>
      </c>
      <c r="G29" s="56">
        <v>0</v>
      </c>
      <c r="H29" s="25"/>
      <c r="I29" s="24"/>
    </row>
    <row r="30" spans="1:9" x14ac:dyDescent="0.25">
      <c r="A30" s="13">
        <v>22</v>
      </c>
      <c r="B30" s="17" t="s">
        <v>42</v>
      </c>
      <c r="C30" s="18" t="s">
        <v>76</v>
      </c>
      <c r="D30" s="50">
        <v>-21271435</v>
      </c>
      <c r="E30" s="50">
        <v>0</v>
      </c>
      <c r="F30" s="50">
        <f t="shared" si="3"/>
        <v>-21271435</v>
      </c>
      <c r="G30" s="56">
        <v>-20192004</v>
      </c>
      <c r="H30" s="25">
        <f t="shared" si="4"/>
        <v>0</v>
      </c>
      <c r="I30" s="24"/>
    </row>
    <row r="31" spans="1:9" x14ac:dyDescent="0.25">
      <c r="A31" s="13">
        <v>23</v>
      </c>
      <c r="B31" s="17" t="s">
        <v>43</v>
      </c>
      <c r="C31" s="18" t="s">
        <v>76</v>
      </c>
      <c r="D31" s="50">
        <v>-1601854</v>
      </c>
      <c r="E31" s="50">
        <v>0</v>
      </c>
      <c r="F31" s="50">
        <f t="shared" si="3"/>
        <v>-1601854</v>
      </c>
      <c r="G31" s="56">
        <v>-3104684</v>
      </c>
      <c r="H31" s="25">
        <f t="shared" si="4"/>
        <v>0</v>
      </c>
      <c r="I31" s="24"/>
    </row>
    <row r="32" spans="1:9" x14ac:dyDescent="0.25">
      <c r="A32" s="13">
        <v>24</v>
      </c>
      <c r="B32" s="17" t="s">
        <v>45</v>
      </c>
      <c r="C32" s="18" t="s">
        <v>76</v>
      </c>
      <c r="D32" s="51">
        <v>-22873289</v>
      </c>
      <c r="E32" s="51">
        <v>0</v>
      </c>
      <c r="F32" s="51">
        <f t="shared" si="3"/>
        <v>-22873289</v>
      </c>
      <c r="G32" s="57">
        <v>-23296688</v>
      </c>
      <c r="H32" s="22">
        <f t="shared" si="4"/>
        <v>0</v>
      </c>
      <c r="I32" s="24"/>
    </row>
    <row r="33" spans="1:9" ht="21.75" customHeight="1" x14ac:dyDescent="0.25">
      <c r="A33" s="13">
        <v>25</v>
      </c>
      <c r="B33" s="17"/>
      <c r="C33" s="43"/>
      <c r="D33" s="50"/>
      <c r="E33" s="50"/>
      <c r="F33" s="50"/>
      <c r="G33" s="56"/>
      <c r="H33" s="19"/>
      <c r="I33" s="19"/>
    </row>
    <row r="34" spans="1:9" x14ac:dyDescent="0.25">
      <c r="A34" s="13">
        <v>26</v>
      </c>
      <c r="B34" s="17" t="s">
        <v>46</v>
      </c>
      <c r="C34" s="18" t="s">
        <v>76</v>
      </c>
      <c r="D34" s="50">
        <v>-9423795</v>
      </c>
      <c r="E34" s="50">
        <f>SUM(E25:E32)</f>
        <v>522159</v>
      </c>
      <c r="F34" s="50">
        <f t="shared" ref="F34:F40" si="5">E34+D34</f>
        <v>-8901636</v>
      </c>
      <c r="G34" s="56">
        <v>62400128</v>
      </c>
      <c r="H34" s="25"/>
      <c r="I34" s="25"/>
    </row>
    <row r="35" spans="1:9" x14ac:dyDescent="0.25">
      <c r="A35" s="13">
        <v>27</v>
      </c>
      <c r="B35" s="17" t="s">
        <v>47</v>
      </c>
      <c r="C35" s="18" t="s">
        <v>76</v>
      </c>
      <c r="D35" s="50">
        <v>0</v>
      </c>
      <c r="E35" s="50">
        <v>0</v>
      </c>
      <c r="F35" s="50">
        <f t="shared" si="5"/>
        <v>0</v>
      </c>
      <c r="G35" s="56">
        <v>0</v>
      </c>
      <c r="H35" s="25"/>
      <c r="I35" s="19"/>
    </row>
    <row r="36" spans="1:9" x14ac:dyDescent="0.25">
      <c r="A36" s="13">
        <v>28</v>
      </c>
      <c r="B36" s="17" t="s">
        <v>48</v>
      </c>
      <c r="C36" s="18" t="s">
        <v>76</v>
      </c>
      <c r="D36" s="53">
        <v>-9423795</v>
      </c>
      <c r="E36" s="53">
        <f>+E35+E34</f>
        <v>522159</v>
      </c>
      <c r="F36" s="53">
        <f t="shared" si="5"/>
        <v>-8901636</v>
      </c>
      <c r="G36" s="59">
        <v>62400128</v>
      </c>
      <c r="H36" s="39"/>
      <c r="I36" s="25"/>
    </row>
    <row r="37" spans="1:9" x14ac:dyDescent="0.25">
      <c r="A37" s="13">
        <v>29</v>
      </c>
      <c r="B37" s="17" t="s">
        <v>49</v>
      </c>
      <c r="C37" s="18" t="s">
        <v>76</v>
      </c>
      <c r="D37" s="50">
        <v>453269628</v>
      </c>
      <c r="E37" s="50">
        <v>0</v>
      </c>
      <c r="F37" s="50">
        <f t="shared" si="5"/>
        <v>453269628</v>
      </c>
      <c r="G37" s="56">
        <v>390870157</v>
      </c>
      <c r="H37" s="19"/>
      <c r="I37" s="24"/>
    </row>
    <row r="38" spans="1:9" x14ac:dyDescent="0.25">
      <c r="A38" s="13">
        <v>30</v>
      </c>
      <c r="B38" s="17" t="s">
        <v>50</v>
      </c>
      <c r="C38" s="18" t="s">
        <v>76</v>
      </c>
      <c r="D38" s="50">
        <v>0</v>
      </c>
      <c r="E38" s="50">
        <v>0</v>
      </c>
      <c r="F38" s="50">
        <f t="shared" si="5"/>
        <v>0</v>
      </c>
      <c r="G38" s="56">
        <v>0</v>
      </c>
      <c r="H38" s="19"/>
      <c r="I38" s="19"/>
    </row>
    <row r="39" spans="1:9" x14ac:dyDescent="0.25">
      <c r="A39" s="13">
        <v>31</v>
      </c>
      <c r="B39" s="17" t="s">
        <v>51</v>
      </c>
      <c r="C39" s="18" t="s">
        <v>76</v>
      </c>
      <c r="D39" s="51">
        <v>453269628</v>
      </c>
      <c r="E39" s="51"/>
      <c r="F39" s="51">
        <f t="shared" si="5"/>
        <v>453269628</v>
      </c>
      <c r="G39" s="57">
        <v>390870157</v>
      </c>
      <c r="H39" s="22"/>
      <c r="I39" s="24"/>
    </row>
    <row r="40" spans="1:9" ht="15.75" thickBot="1" x14ac:dyDescent="0.3">
      <c r="A40" s="13">
        <v>32</v>
      </c>
      <c r="B40" s="17" t="s">
        <v>52</v>
      </c>
      <c r="C40" s="18" t="s">
        <v>76</v>
      </c>
      <c r="D40" s="52">
        <v>443845833</v>
      </c>
      <c r="E40" s="52">
        <f>+E39+E36</f>
        <v>522159</v>
      </c>
      <c r="F40" s="52">
        <f t="shared" si="5"/>
        <v>444367992</v>
      </c>
      <c r="G40" s="58">
        <v>453270285</v>
      </c>
      <c r="H40" s="23"/>
      <c r="I40" s="24"/>
    </row>
    <row r="41" spans="1:9" ht="15.75" thickTop="1" x14ac:dyDescent="0.25">
      <c r="A41" s="13">
        <v>33</v>
      </c>
      <c r="B41" s="26"/>
      <c r="C41" s="26"/>
      <c r="D41" s="28"/>
      <c r="E41" s="28"/>
      <c r="F41" s="28"/>
      <c r="G41" s="21"/>
      <c r="H41" s="28"/>
      <c r="I41" s="28"/>
    </row>
    <row r="42" spans="1:9" x14ac:dyDescent="0.25">
      <c r="A42" s="13">
        <v>34</v>
      </c>
      <c r="B42" s="29" t="s">
        <v>53</v>
      </c>
      <c r="C42" s="26"/>
      <c r="D42" s="28"/>
      <c r="E42" s="28"/>
      <c r="F42" s="28"/>
      <c r="G42" s="21"/>
      <c r="H42" s="28"/>
      <c r="I42" s="28"/>
    </row>
    <row r="43" spans="1:9" ht="15.75" thickBot="1" x14ac:dyDescent="0.3">
      <c r="A43" s="13">
        <v>35</v>
      </c>
      <c r="B43" s="30" t="s">
        <v>79</v>
      </c>
      <c r="C43" s="26"/>
      <c r="D43" s="28"/>
      <c r="E43" s="28"/>
      <c r="F43" s="28"/>
      <c r="G43" s="21"/>
      <c r="H43" s="28"/>
      <c r="I43" s="28"/>
    </row>
    <row r="44" spans="1:9" ht="15.75" thickBot="1" x14ac:dyDescent="0.3">
      <c r="A44" s="31">
        <v>36</v>
      </c>
      <c r="B44" s="32" t="s">
        <v>55</v>
      </c>
      <c r="C44" s="34"/>
      <c r="D44" s="35"/>
      <c r="E44" s="35"/>
      <c r="F44" s="35"/>
      <c r="G44" s="40"/>
      <c r="H44" s="64"/>
      <c r="I44" s="62"/>
    </row>
    <row r="46" spans="1:9" x14ac:dyDescent="0.25">
      <c r="A46" s="48" t="s">
        <v>87</v>
      </c>
    </row>
  </sheetData>
  <pageMargins left="0.5" right="0.5" top="0.5" bottom="0.5" header="0.5" footer="0.5"/>
  <pageSetup scale="59" fitToHeight="0" orientation="landscape" horizontalDpi="1200" verticalDpi="1200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II-A-2</vt:lpstr>
      <vt:lpstr>II-A-2.1 (W)</vt:lpstr>
      <vt:lpstr>II-A-2.1 (WW)</vt:lpstr>
      <vt:lpstr>II-A-2.2</vt:lpstr>
      <vt:lpstr>II-A-2.2 (W)</vt:lpstr>
      <vt:lpstr>II-A-2.2 (WW)</vt:lpstr>
      <vt:lpstr>'II-A-2'!Print_Area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Amy</dc:creator>
  <cp:lastModifiedBy>Pizano, Aurora</cp:lastModifiedBy>
  <cp:lastPrinted>2019-05-28T17:18:55Z</cp:lastPrinted>
  <dcterms:created xsi:type="dcterms:W3CDTF">2019-05-23T16:31:19Z</dcterms:created>
  <dcterms:modified xsi:type="dcterms:W3CDTF">2019-09-05T19:13:54Z</dcterms:modified>
</cp:coreProperties>
</file>